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2\22C2B\gv gui\"/>
    </mc:Choice>
  </mc:AlternateContent>
  <bookViews>
    <workbookView xWindow="0" yWindow="0" windowWidth="20490" windowHeight="7800"/>
  </bookViews>
  <sheets>
    <sheet name="M. Tong hop" sheetId="25" r:id="rId1"/>
    <sheet name="Sheet1" sheetId="26" r:id="rId2"/>
    <sheet name="Sheet2"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D102" i="24" l="1"/>
  <c r="D98" i="24"/>
  <c r="D93" i="24"/>
  <c r="D76" i="24"/>
  <c r="D75" i="24"/>
  <c r="D57" i="24"/>
  <c r="D56" i="24" s="1"/>
  <c r="D34" i="24"/>
  <c r="D33" i="24"/>
  <c r="F8" i="24"/>
  <c r="E8" i="24"/>
  <c r="D8" i="24"/>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E48" i="25" s="1"/>
  <c r="F48" i="25" s="1"/>
  <c r="G48" i="25" l="1"/>
  <c r="H48" i="25" s="1"/>
  <c r="E43" i="25"/>
  <c r="F43" i="25" s="1"/>
  <c r="E44" i="25"/>
  <c r="F44" i="25" s="1"/>
  <c r="E45" i="25"/>
  <c r="F45" i="25" s="1"/>
  <c r="E46" i="25"/>
  <c r="F46" i="25" s="1"/>
  <c r="E47" i="25"/>
  <c r="F47" i="25" s="1"/>
  <c r="G43" i="25"/>
  <c r="H43" i="25" s="1"/>
  <c r="G44" i="25"/>
  <c r="H44" i="25" s="1"/>
  <c r="G45" i="25"/>
  <c r="H45" i="25" s="1"/>
  <c r="G46" i="25"/>
  <c r="H46" i="25" s="1"/>
  <c r="G47" i="25"/>
  <c r="H47" i="25" s="1"/>
</calcChain>
</file>

<file path=xl/sharedStrings.xml><?xml version="1.0" encoding="utf-8"?>
<sst xmlns="http://schemas.openxmlformats.org/spreadsheetml/2006/main" count="269" uniqueCount="245">
  <si>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</si>
  <si>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</si>
  <si>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</si>
  <si>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</si>
  <si>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</si>
  <si>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</si>
  <si>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</si>
  <si>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 Năm học: 2022 - 2023</t>
    </r>
    <r>
      <rPr>
        <sz val="14"/>
        <rFont val="Times New Roman"/>
        <charset val="134"/>
      </rPr>
      <t xml:space="preserve"> </t>
    </r>
  </si>
  <si>
    <t xml:space="preserve">Lớp:    22C2B-QTD1            Sĩ số:  28        Khoa:             Kinh tế      </t>
  </si>
  <si>
    <t>S
TT</t>
  </si>
  <si>
    <t>Mã số SV</t>
  </si>
  <si>
    <t>HỌ VÀ TÊN</t>
  </si>
  <si>
    <t>CỐ VẤN HỌC TẬP</t>
  </si>
  <si>
    <t>QUẢN LÝ SV</t>
  </si>
  <si>
    <t>GHI CHÚ</t>
  </si>
  <si>
    <t>ĐIỂM
RL</t>
  </si>
  <si>
    <t>XẾP 
LOẠI</t>
  </si>
  <si>
    <t>22005383</t>
  </si>
  <si>
    <t>Lê Thùy</t>
  </si>
  <si>
    <t>An</t>
  </si>
  <si>
    <t>22005384</t>
  </si>
  <si>
    <t>Trần Ngọc Thùy</t>
  </si>
  <si>
    <t>22005386</t>
  </si>
  <si>
    <t>Trần Thị Kim</t>
  </si>
  <si>
    <t>Anh</t>
  </si>
  <si>
    <t>22005833</t>
  </si>
  <si>
    <t>Đặng Minh</t>
  </si>
  <si>
    <t>Cường</t>
  </si>
  <si>
    <t>22005387</t>
  </si>
  <si>
    <t>Trần Thị Hồng</t>
  </si>
  <si>
    <t>Dung</t>
  </si>
  <si>
    <t>22005834</t>
  </si>
  <si>
    <t>Mai Thanh</t>
  </si>
  <si>
    <t>Hà</t>
  </si>
  <si>
    <t>22005389</t>
  </si>
  <si>
    <t>Nguyễn Đinh Gia</t>
  </si>
  <si>
    <t>Huy</t>
  </si>
  <si>
    <t>22005835</t>
  </si>
  <si>
    <t>Nguyễn Thị Hoàng</t>
  </si>
  <si>
    <t>Lan</t>
  </si>
  <si>
    <t>22005642</t>
  </si>
  <si>
    <t>Huỳnh Ngọc Thảo</t>
  </si>
  <si>
    <t>Linh</t>
  </si>
  <si>
    <t>22000155</t>
  </si>
  <si>
    <t>Đoàn Huỳnh Thuý</t>
  </si>
  <si>
    <t>Loan</t>
  </si>
  <si>
    <t>22005393</t>
  </si>
  <si>
    <t>Lê Trần Tiểu</t>
  </si>
  <si>
    <t>Mi</t>
  </si>
  <si>
    <t>22003981</t>
  </si>
  <si>
    <t>Lưu Trà</t>
  </si>
  <si>
    <t>My</t>
  </si>
  <si>
    <t>22005394</t>
  </si>
  <si>
    <t>Võ Thị Kiều</t>
  </si>
  <si>
    <t>22005573</t>
  </si>
  <si>
    <t>Nguyễn Thị Kim</t>
  </si>
  <si>
    <t>Nguyên</t>
  </si>
  <si>
    <t>Đã đề nghị tạm ngưng</t>
  </si>
  <si>
    <t>22005836</t>
  </si>
  <si>
    <t>Nguyễn Thị Quỳnh</t>
  </si>
  <si>
    <t>Như</t>
  </si>
  <si>
    <t>22005396</t>
  </si>
  <si>
    <t>Lê Thị Hoài</t>
  </si>
  <si>
    <t>Phương</t>
  </si>
  <si>
    <t>22005397</t>
  </si>
  <si>
    <t>Nguyễn Lê Nhã</t>
  </si>
  <si>
    <t>Quyên</t>
  </si>
  <si>
    <t>22005641</t>
  </si>
  <si>
    <t>Nguyễn Đặng Thành</t>
  </si>
  <si>
    <t>Tài</t>
  </si>
  <si>
    <t>22005639</t>
  </si>
  <si>
    <t>Lê Minh</t>
  </si>
  <si>
    <t>Tâm</t>
  </si>
  <si>
    <t>22005399</t>
  </si>
  <si>
    <t>Nguyễn Khắc</t>
  </si>
  <si>
    <t>Thành</t>
  </si>
  <si>
    <t>22005400</t>
  </si>
  <si>
    <t>Nguyễn Thị Anh</t>
  </si>
  <si>
    <t>Thư</t>
  </si>
  <si>
    <t>22005899</t>
  </si>
  <si>
    <t>Trần Anh</t>
  </si>
  <si>
    <t>22005401</t>
  </si>
  <si>
    <t>Phạm Thái An</t>
  </si>
  <si>
    <t>Thuyên</t>
  </si>
  <si>
    <t>22003750</t>
  </si>
  <si>
    <t>Đinh Thị Hà</t>
  </si>
  <si>
    <t>Tiên</t>
  </si>
  <si>
    <t>22005402</t>
  </si>
  <si>
    <t>Lê Hoàng</t>
  </si>
  <si>
    <t>Tính</t>
  </si>
  <si>
    <t>22005403</t>
  </si>
  <si>
    <t>Lê Sĩ</t>
  </si>
  <si>
    <t>Toàn</t>
  </si>
  <si>
    <t>22005404</t>
  </si>
  <si>
    <t>Đỗ Lê Thảo</t>
  </si>
  <si>
    <t>Trang</t>
  </si>
  <si>
    <t>22005405</t>
  </si>
  <si>
    <t>Phạm Nguyễn Minh</t>
  </si>
  <si>
    <t>Tuấn</t>
  </si>
  <si>
    <t>TỔNG KẾT LỚP</t>
  </si>
  <si>
    <t>LOẠI</t>
  </si>
  <si>
    <t>T.SỐ</t>
  </si>
  <si>
    <t>TỶ LỆ %</t>
  </si>
  <si>
    <t>XUẤT SẮC</t>
  </si>
  <si>
    <t>TỐT</t>
  </si>
  <si>
    <t>KHÁ</t>
  </si>
  <si>
    <t>TRUNG BÌNH</t>
  </si>
  <si>
    <t>YẾU</t>
  </si>
  <si>
    <t>KHÔNG XẾP LOẠI</t>
  </si>
  <si>
    <t>TP. Hồ Chí Minh, ngày      tháng      năm 2023</t>
  </si>
  <si>
    <t>PHÒNG TTGD - CTSV                QUẢN LÝ SV</t>
  </si>
  <si>
    <t>LỚP TRƯỞNG</t>
  </si>
  <si>
    <t>Nguyễn Thị Thanh Hòa</t>
  </si>
  <si>
    <t>Trần Ngọc Thùy An</t>
  </si>
  <si>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</si>
  <si>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</si>
  <si>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</si>
  <si>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</si>
  <si>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</si>
  <si>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</si>
  <si>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</si>
  <si>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</si>
  <si>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</si>
  <si>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</si>
  <si>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</si>
  <si>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</si>
  <si>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</si>
  <si>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</si>
  <si>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</si>
  <si>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</si>
  <si>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</si>
  <si>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</si>
  <si>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</si>
  <si>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</si>
  <si>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</si>
  <si>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</si>
  <si>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</si>
  <si>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</si>
  <si>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</si>
  <si>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</si>
  <si>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</si>
  <si>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</si>
  <si>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</si>
  <si>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</si>
  <si>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</si>
  <si>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</si>
  <si>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</si>
  <si>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</si>
  <si>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</si>
  <si>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</si>
  <si>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</si>
  <si>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</si>
  <si>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</si>
  <si>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</si>
  <si>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</si>
  <si>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</si>
  <si>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</si>
  <si>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 30</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</si>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</sst>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Red]&quot;\&quot;&quot;\&quot;&quot;\&quot;&quot;\&quot;&quot;\&quot;&quot;\&quot;\-#,##0.00"/>
    <numFmt numFmtId="167" formatCode="&quot;$&quot;#,##0\ ;\(&quot;$&quot;#,##0\)"/>
    <numFmt numFmtId="168" formatCode="&quot;\&quot;#,##0;[Red]&quot;\&quot;&quot;\&quot;\-#,##0"/>
    <numFmt numFmtId="169" formatCode="&quot;\&quot;#,##0.00;[Red]&quot;\&quot;\-#,##0.00"/>
    <numFmt numFmtId="170" formatCode="&quot;\&quot;#,##0;[Red]&quot;\&quot;\-#,##0"/>
  </numFmts>
  <fonts count="53">
    <font>
      <sz val="11"/>
      <name val="VNI-Times"/>
      <charset val="134"/>
    </font>
    <font>
      <sz val="10"/>
      <name val="Arial"/>
      <charset val="134"/>
    </font>
    <font>
      <sz val="11"/>
      <name val="Times New Roman"/>
      <charset val="134"/>
    </font>
    <font>
      <b/>
      <sz val="8"/>
      <name val="Times New Roman"/>
      <charset val="134"/>
    </font>
    <font>
      <b/>
      <sz val="11"/>
      <name val="Times New Roman"/>
      <charset val="134"/>
    </font>
    <font>
      <b/>
      <sz val="12"/>
      <name val="Times New Roman"/>
      <charset val="134"/>
    </font>
    <font>
      <b/>
      <sz val="13"/>
      <name val="Times New Roman"/>
      <charset val="134"/>
    </font>
    <font>
      <b/>
      <sz val="18"/>
      <name val="Times New Roman"/>
      <charset val="134"/>
    </font>
    <font>
      <b/>
      <sz val="14"/>
      <name val="Times New Roman"/>
      <charset val="134"/>
    </font>
    <font>
      <b/>
      <sz val="14"/>
      <color rgb="FFFF0000"/>
      <name val="Times New Roman"/>
      <charset val="134"/>
    </font>
    <font>
      <sz val="10"/>
      <name val="Times New Roman"/>
      <charset val="134"/>
    </font>
    <font>
      <sz val="10"/>
      <color theme="1"/>
      <name val="Times New Roman"/>
      <charset val="134"/>
    </font>
    <font>
      <b/>
      <sz val="10"/>
      <name val="Times New Roman"/>
      <charset val="134"/>
    </font>
    <font>
      <sz val="11"/>
      <name val="Calibri"/>
      <charset val="134"/>
    </font>
    <font>
      <sz val="11"/>
      <color theme="1"/>
      <name val="Times New Roman"/>
      <charset val="134"/>
    </font>
    <font>
      <i/>
      <sz val="10"/>
      <name val="Times New Roman"/>
      <charset val="134"/>
    </font>
    <font>
      <vertAlign val="superscript"/>
      <sz val="11"/>
      <name val="Times New Roman"/>
      <charset val="134"/>
    </font>
    <font>
      <sz val="12"/>
      <name val="Times New Roman"/>
      <charset val="134"/>
    </font>
    <font>
      <vertAlign val="superscript"/>
      <sz val="12"/>
      <name val="Times New Roman"/>
      <charset val="134"/>
    </font>
    <font>
      <sz val="14"/>
      <name val="Times New Roman"/>
      <charset val="134"/>
    </font>
    <font>
      <sz val="11"/>
      <color indexed="8"/>
      <name val="Times New Roman"/>
      <charset val="134"/>
    </font>
    <font>
      <sz val="11"/>
      <color theme="0"/>
      <name val="Times New Roman"/>
      <charset val="134"/>
    </font>
    <font>
      <i/>
      <sz val="12"/>
      <name val="Times New Roman"/>
      <charset val="134"/>
    </font>
    <font>
      <sz val="6"/>
      <color indexed="10"/>
      <name val="Times New Roman"/>
      <charset val="134"/>
    </font>
    <font>
      <sz val="14"/>
      <name val="뼻뮝"/>
      <charset val="129"/>
    </font>
    <font>
      <sz val="11"/>
      <color indexed="8"/>
      <name val="Calibri"/>
      <charset val="134"/>
    </font>
    <font>
      <sz val="11"/>
      <color indexed="9"/>
      <name val="Calibri"/>
      <charset val="134"/>
    </font>
    <font>
      <b/>
      <sz val="18"/>
      <color indexed="56"/>
      <name val="Cambria"/>
      <charset val="134"/>
    </font>
    <font>
      <sz val="11"/>
      <color indexed="20"/>
      <name val="Calibri"/>
      <charset val="134"/>
    </font>
    <font>
      <b/>
      <sz val="11"/>
      <color indexed="52"/>
      <name val="Calibri"/>
      <charset val="134"/>
    </font>
    <font>
      <b/>
      <sz val="11"/>
      <color indexed="9"/>
      <name val="Calibri"/>
      <charset val="134"/>
    </font>
    <font>
      <b/>
      <sz val="11"/>
      <color indexed="8"/>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b/>
      <sz val="11"/>
      <color indexed="56"/>
      <name val="Calibri"/>
      <charset val="134"/>
    </font>
    <font>
      <sz val="11"/>
      <color indexed="62"/>
      <name val="Calibri"/>
      <charset val="134"/>
    </font>
    <font>
      <sz val="11"/>
      <color indexed="52"/>
      <name val="Calibri"/>
      <charset val="134"/>
    </font>
    <font>
      <sz val="11"/>
      <color indexed="60"/>
      <name val="Calibri"/>
      <charset val="134"/>
    </font>
    <font>
      <b/>
      <sz val="11"/>
      <color indexed="63"/>
      <name val="Calibri"/>
      <charset val="134"/>
    </font>
    <font>
      <sz val="11"/>
      <color indexed="10"/>
      <name val="Calibri"/>
      <charset val="134"/>
    </font>
    <font>
      <sz val="12"/>
      <name val="뼻뮝"/>
      <charset val="129"/>
    </font>
    <font>
      <sz val="12"/>
      <name val="바탕체"/>
      <charset val="129"/>
    </font>
    <font>
      <sz val="10"/>
      <name val="굴림체"/>
      <charset val="129"/>
    </font>
    <font>
      <sz val="13"/>
      <name val="Times New Roman"/>
      <charset val="134"/>
    </font>
    <font>
      <b/>
      <vertAlign val="superscript"/>
      <sz val="11"/>
      <name val="Times New Roman"/>
      <charset val="134"/>
    </font>
    <font>
      <i/>
      <sz val="10"/>
      <color theme="1"/>
      <name val="Times New Roman"/>
      <charset val="134"/>
    </font>
    <font>
      <vertAlign val="superscript"/>
      <sz val="10"/>
      <name val="Times New Roman"/>
      <charset val="134"/>
    </font>
    <font>
      <sz val="10"/>
      <color theme="1"/>
      <name val="Calibri"/>
      <charset val="134"/>
    </font>
    <font>
      <sz val="11"/>
      <name val="Times New Roman"/>
      <family val="1"/>
    </font>
    <font>
      <sz val="10"/>
      <name val="Times New Roman"/>
      <family val="1"/>
    </font>
    <font>
      <sz val="14"/>
      <name val="Times New Roman"/>
      <family val="1"/>
    </font>
  </fonts>
  <fills count="2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2"/>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1"/>
        <bgColor indexed="64"/>
      </patternFill>
    </fill>
    <fill>
      <patternFill patternType="solid">
        <fgColor indexed="46"/>
        <bgColor indexed="64"/>
      </patternFill>
    </fill>
    <fill>
      <patternFill patternType="solid">
        <fgColor indexed="27"/>
        <bgColor indexed="64"/>
      </patternFill>
    </fill>
    <fill>
      <patternFill patternType="solid">
        <fgColor indexed="29"/>
        <bgColor indexed="64"/>
      </patternFill>
    </fill>
    <fill>
      <patternFill patternType="solid">
        <fgColor indexed="36"/>
        <bgColor indexed="64"/>
      </patternFill>
    </fill>
    <fill>
      <patternFill patternType="solid">
        <fgColor indexed="44"/>
        <bgColor indexed="64"/>
      </patternFill>
    </fill>
    <fill>
      <patternFill patternType="solid">
        <fgColor indexed="45"/>
        <bgColor indexed="64"/>
      </patternFill>
    </fill>
    <fill>
      <patternFill patternType="solid">
        <fgColor indexed="47"/>
        <bgColor indexed="64"/>
      </patternFill>
    </fill>
    <fill>
      <patternFill patternType="solid">
        <fgColor indexed="31"/>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9">
    <xf numFmtId="0" fontId="0" fillId="0" borderId="0"/>
    <xf numFmtId="0" fontId="25" fillId="4" borderId="0" applyNumberFormat="0" applyBorder="0" applyAlignment="0" applyProtection="0"/>
    <xf numFmtId="0" fontId="26" fillId="5" borderId="0" applyNumberFormat="0" applyBorder="0" applyAlignment="0" applyProtection="0"/>
    <xf numFmtId="0" fontId="27" fillId="0" borderId="0" applyNumberFormat="0" applyFill="0" applyBorder="0" applyAlignment="0" applyProtection="0"/>
    <xf numFmtId="0" fontId="25" fillId="11"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6" fillId="12" borderId="0" applyNumberFormat="0" applyBorder="0" applyAlignment="0" applyProtection="0"/>
    <xf numFmtId="0" fontId="25" fillId="16" borderId="0" applyNumberFormat="0" applyBorder="0" applyAlignment="0" applyProtection="0"/>
    <xf numFmtId="0" fontId="25" fillId="14" borderId="0" applyNumberFormat="0" applyBorder="0" applyAlignment="0" applyProtection="0"/>
    <xf numFmtId="0" fontId="25" fillId="10" borderId="0" applyNumberFormat="0" applyBorder="0" applyAlignment="0" applyProtection="0"/>
    <xf numFmtId="0" fontId="26" fillId="6" borderId="0" applyNumberFormat="0" applyBorder="0" applyAlignment="0" applyProtection="0"/>
    <xf numFmtId="0" fontId="25" fillId="15" borderId="0" applyNumberFormat="0" applyBorder="0" applyAlignment="0" applyProtection="0"/>
    <xf numFmtId="0" fontId="26" fillId="11" borderId="0" applyNumberFormat="0" applyBorder="0" applyAlignment="0" applyProtection="0"/>
    <xf numFmtId="0" fontId="25" fillId="13" borderId="0" applyNumberFormat="0" applyBorder="0" applyAlignment="0" applyProtection="0"/>
    <xf numFmtId="0" fontId="25" fillId="5" borderId="0" applyNumberFormat="0" applyBorder="0" applyAlignment="0" applyProtection="0"/>
    <xf numFmtId="0" fontId="25" fillId="13" borderId="0" applyNumberFormat="0" applyBorder="0" applyAlignment="0" applyProtection="0"/>
    <xf numFmtId="0" fontId="25" fillId="8" borderId="0" applyNumberFormat="0" applyBorder="0" applyAlignment="0" applyProtection="0"/>
    <xf numFmtId="0" fontId="26" fillId="12" borderId="0" applyNumberFormat="0" applyBorder="0" applyAlignment="0" applyProtection="0"/>
    <xf numFmtId="0" fontId="26" fillId="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7" borderId="0" applyNumberFormat="0" applyBorder="0" applyAlignment="0" applyProtection="0"/>
    <xf numFmtId="0" fontId="26" fillId="21" borderId="0" applyNumberFormat="0" applyBorder="0" applyAlignment="0" applyProtection="0"/>
    <xf numFmtId="0" fontId="28" fillId="14" borderId="0" applyNumberFormat="0" applyBorder="0" applyAlignment="0" applyProtection="0"/>
    <xf numFmtId="0" fontId="29" fillId="22" borderId="12" applyNumberFormat="0" applyBorder="0" applyAlignment="0" applyProtection="0"/>
    <xf numFmtId="0" fontId="30" fillId="23" borderId="13" applyNumberFormat="0" applyBorder="0" applyAlignment="0" applyProtection="0"/>
    <xf numFmtId="3" fontId="1" fillId="0" borderId="0" applyFont="0" applyFill="0" applyBorder="0" applyAlignment="0" applyProtection="0"/>
    <xf numFmtId="167" fontId="1" fillId="0" borderId="0" applyFont="0" applyFill="0" applyBorder="0" applyAlignment="0" applyProtection="0"/>
    <xf numFmtId="0" fontId="1" fillId="0" borderId="0" applyFont="0" applyFill="0" applyBorder="0" applyAlignment="0" applyProtection="0"/>
    <xf numFmtId="0" fontId="32" fillId="0" borderId="0" applyNumberFormat="0" applyFill="0" applyBorder="0" applyAlignment="0" applyProtection="0"/>
    <xf numFmtId="2" fontId="1" fillId="0" borderId="0" applyFont="0" applyFill="0" applyBorder="0" applyAlignment="0" applyProtection="0"/>
    <xf numFmtId="0" fontId="33" fillId="4" borderId="0" applyNumberFormat="0" applyBorder="0" applyAlignment="0" applyProtection="0"/>
    <xf numFmtId="0" fontId="34" fillId="0" borderId="15" applyNumberFormat="0" applyFill="0" applyBorder="0" applyAlignment="0" applyProtection="0"/>
    <xf numFmtId="0" fontId="35" fillId="0" borderId="16" applyNumberFormat="0" applyFill="0" applyBorder="0" applyAlignment="0" applyProtection="0"/>
    <xf numFmtId="0" fontId="36" fillId="0" borderId="17" applyNumberFormat="0" applyFill="0" applyBorder="0" applyAlignment="0" applyProtection="0"/>
    <xf numFmtId="0" fontId="36" fillId="0" borderId="0" applyNumberFormat="0" applyFill="0" applyBorder="0" applyAlignment="0" applyProtection="0"/>
    <xf numFmtId="0" fontId="37" fillId="15" borderId="12" applyNumberFormat="0" applyBorder="0" applyAlignment="0" applyProtection="0"/>
    <xf numFmtId="0" fontId="38" fillId="0" borderId="18" applyNumberFormat="0" applyFill="0" applyBorder="0" applyAlignment="0" applyProtection="0"/>
    <xf numFmtId="0" fontId="39" fillId="24" borderId="0" applyNumberFormat="0" applyBorder="0" applyAlignment="0" applyProtection="0"/>
    <xf numFmtId="0" fontId="25" fillId="0" borderId="0"/>
    <xf numFmtId="0" fontId="25" fillId="25" borderId="19" applyNumberFormat="0" applyFont="0" applyBorder="0" applyAlignment="0" applyProtection="0"/>
    <xf numFmtId="0" fontId="40" fillId="22" borderId="20" applyNumberFormat="0" applyBorder="0" applyAlignment="0" applyProtection="0"/>
    <xf numFmtId="0" fontId="31" fillId="0" borderId="14" applyNumberFormat="0" applyFill="0" applyBorder="0" applyAlignment="0" applyProtection="0"/>
    <xf numFmtId="0" fontId="41" fillId="0" borderId="0" applyNumberFormat="0" applyFill="0" applyBorder="0" applyAlignment="0" applyProtection="0"/>
    <xf numFmtId="40" fontId="24" fillId="0" borderId="0" applyFont="0" applyFill="0" applyBorder="0" applyAlignment="0" applyProtection="0"/>
    <xf numFmtId="38"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0" fontId="1" fillId="0" borderId="0" applyFont="0" applyFill="0" applyBorder="0" applyAlignment="0" applyProtection="0"/>
    <xf numFmtId="0" fontId="42" fillId="0" borderId="0"/>
    <xf numFmtId="168" fontId="1" fillId="0" borderId="0" applyFont="0" applyFill="0" applyBorder="0" applyAlignment="0" applyProtection="0"/>
    <xf numFmtId="164" fontId="1" fillId="0" borderId="0" applyFont="0" applyFill="0" applyBorder="0" applyAlignment="0" applyProtection="0"/>
    <xf numFmtId="169" fontId="43" fillId="0" borderId="0" applyFont="0" applyFill="0" applyBorder="0" applyAlignment="0" applyProtection="0"/>
    <xf numFmtId="170" fontId="43" fillId="0" borderId="0" applyFont="0" applyFill="0" applyBorder="0" applyAlignment="0" applyProtection="0"/>
    <xf numFmtId="0" fontId="44" fillId="0" borderId="0"/>
    <xf numFmtId="0" fontId="1" fillId="0" borderId="0"/>
  </cellStyleXfs>
  <cellXfs count="102">
    <xf numFmtId="0" fontId="0" fillId="0" borderId="0" xfId="0"/>
    <xf numFmtId="0" fontId="1" fillId="0" borderId="0" xfId="58"/>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right"/>
    </xf>
    <xf numFmtId="0" fontId="4" fillId="0" borderId="0" xfId="0" applyFont="1" applyAlignment="1">
      <alignment horizontal="center"/>
    </xf>
    <xf numFmtId="0" fontId="2" fillId="0" borderId="0" xfId="0" applyFont="1" applyAlignment="1"/>
    <xf numFmtId="0" fontId="7" fillId="0" borderId="0" xfId="0" applyFont="1" applyAlignment="1"/>
    <xf numFmtId="0" fontId="8" fillId="0" borderId="0" xfId="0" applyFont="1" applyAlignment="1">
      <alignment horizontal="center" vertical="justify"/>
    </xf>
    <xf numFmtId="0" fontId="9" fillId="2" borderId="0" xfId="0" applyFont="1" applyFill="1" applyAlignment="1">
      <alignment horizontal="center" vertical="justify"/>
    </xf>
    <xf numFmtId="0" fontId="8" fillId="0" borderId="0" xfId="0" applyFont="1" applyAlignment="1">
      <alignment vertical="justify"/>
    </xf>
    <xf numFmtId="0" fontId="2"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2"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xf>
    <xf numFmtId="0" fontId="13" fillId="0" borderId="2" xfId="0" applyFont="1" applyBorder="1" applyAlignment="1">
      <alignment horizontal="center" vertical="center"/>
    </xf>
    <xf numFmtId="0" fontId="11"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Font="1" applyBorder="1" applyAlignment="1">
      <alignment horizontal="left" vertical="center"/>
    </xf>
    <xf numFmtId="0" fontId="11" fillId="2" borderId="2" xfId="0" applyFont="1" applyFill="1" applyBorder="1" applyAlignment="1">
      <alignment horizontal="left" vertical="center"/>
    </xf>
    <xf numFmtId="0" fontId="14" fillId="2" borderId="2" xfId="0" applyFont="1" applyFill="1" applyBorder="1" applyAlignment="1">
      <alignment horizontal="center" vertical="center"/>
    </xf>
    <xf numFmtId="0" fontId="11" fillId="0" borderId="0" xfId="0" applyFont="1" applyAlignment="1">
      <alignment wrapText="1"/>
    </xf>
    <xf numFmtId="0" fontId="2" fillId="0" borderId="3" xfId="0" applyFont="1" applyBorder="1" applyAlignment="1">
      <alignment horizontal="right" vertical="center"/>
    </xf>
    <xf numFmtId="0" fontId="12" fillId="2" borderId="2" xfId="0" applyFont="1" applyFill="1" applyBorder="1" applyAlignment="1">
      <alignment horizontal="left" vertical="center"/>
    </xf>
    <xf numFmtId="0" fontId="4" fillId="2" borderId="3" xfId="0" applyFont="1" applyFill="1" applyBorder="1" applyAlignment="1">
      <alignment horizontal="center" vertical="center"/>
    </xf>
    <xf numFmtId="0" fontId="12" fillId="0" borderId="2" xfId="0" applyFont="1" applyBorder="1" applyAlignment="1">
      <alignment horizontal="center" vertical="center"/>
    </xf>
    <xf numFmtId="0" fontId="10" fillId="0" borderId="0" xfId="0" applyFont="1"/>
    <xf numFmtId="0" fontId="12" fillId="0" borderId="0" xfId="0" applyFont="1" applyAlignment="1">
      <alignment horizontal="center"/>
    </xf>
    <xf numFmtId="0" fontId="16" fillId="0" borderId="0" xfId="0" applyFont="1"/>
    <xf numFmtId="0" fontId="2" fillId="0" borderId="0" xfId="0" applyFont="1" applyBorder="1"/>
    <xf numFmtId="0" fontId="16" fillId="0" borderId="0" xfId="0" applyFont="1" applyAlignment="1"/>
    <xf numFmtId="0" fontId="19" fillId="0" borderId="0" xfId="0" applyFont="1" applyBorder="1" applyAlignment="1">
      <alignment horizontal="center"/>
    </xf>
    <xf numFmtId="0" fontId="12" fillId="0" borderId="2" xfId="0" applyFont="1" applyBorder="1" applyAlignment="1">
      <alignment horizontal="center" vertical="center" wrapText="1"/>
    </xf>
    <xf numFmtId="0" fontId="20" fillId="0" borderId="2" xfId="42" applyFont="1" applyBorder="1" applyAlignment="1">
      <alignment vertical="center"/>
    </xf>
    <xf numFmtId="4" fontId="11" fillId="3" borderId="2" xfId="0" applyNumberFormat="1" applyFont="1" applyFill="1" applyBorder="1" applyAlignment="1">
      <alignment horizontal="center" vertical="center"/>
    </xf>
    <xf numFmtId="0" fontId="14" fillId="0" borderId="2" xfId="0" applyFont="1" applyBorder="1" applyAlignment="1">
      <alignment horizontal="center" vertical="center"/>
    </xf>
    <xf numFmtId="2" fontId="14" fillId="0" borderId="2" xfId="0" applyNumberFormat="1" applyFont="1" applyBorder="1" applyAlignment="1">
      <alignment horizontal="right" vertical="center"/>
    </xf>
    <xf numFmtId="0" fontId="21" fillId="0" borderId="2" xfId="0" applyFont="1" applyBorder="1" applyAlignment="1">
      <alignment horizontal="center" vertical="center"/>
    </xf>
    <xf numFmtId="2" fontId="21" fillId="0" borderId="2" xfId="0" applyNumberFormat="1" applyFont="1" applyBorder="1" applyAlignment="1">
      <alignment horizontal="right" vertical="center"/>
    </xf>
    <xf numFmtId="2" fontId="20" fillId="0" borderId="0" xfId="0" applyNumberFormat="1" applyFont="1" applyBorder="1" applyAlignment="1">
      <alignment horizontal="right"/>
    </xf>
    <xf numFmtId="0" fontId="21" fillId="0" borderId="0" xfId="0" applyFont="1"/>
    <xf numFmtId="0" fontId="4" fillId="0" borderId="0" xfId="0" applyFont="1" applyAlignment="1">
      <alignment horizontal="center" vertical="center"/>
    </xf>
    <xf numFmtId="0" fontId="3" fillId="0" borderId="0" xfId="0" applyFont="1" applyBorder="1" applyAlignment="1">
      <alignment horizontal="right"/>
    </xf>
    <xf numFmtId="0" fontId="19" fillId="0" borderId="0" xfId="0" applyFont="1" applyAlignment="1">
      <alignment vertical="justify"/>
    </xf>
    <xf numFmtId="0" fontId="23" fillId="3" borderId="5" xfId="0" applyFont="1" applyFill="1" applyBorder="1" applyAlignment="1">
      <alignment horizontal="left" vertical="center"/>
    </xf>
    <xf numFmtId="0" fontId="2" fillId="0" borderId="2" xfId="0" applyFont="1" applyBorder="1"/>
    <xf numFmtId="0" fontId="4" fillId="0" borderId="0" xfId="0" applyFont="1" applyAlignment="1"/>
    <xf numFmtId="0" fontId="20" fillId="0" borderId="2" xfId="42" quotePrefix="1" applyFont="1" applyBorder="1" applyAlignment="1">
      <alignment horizontal="center" vertical="center"/>
    </xf>
    <xf numFmtId="0" fontId="17"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18" fillId="0" borderId="0" xfId="0" applyFont="1" applyAlignment="1">
      <alignment horizontal="center"/>
    </xf>
    <xf numFmtId="0" fontId="8" fillId="0" borderId="0" xfId="0" applyFont="1" applyAlignment="1">
      <alignment horizontal="center"/>
    </xf>
    <xf numFmtId="0" fontId="19" fillId="0" borderId="0" xfId="0" applyFont="1" applyBorder="1" applyAlignment="1">
      <alignment horizont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5" fillId="0" borderId="1" xfId="0" applyFont="1" applyBorder="1" applyAlignment="1">
      <alignment horizontal="center"/>
    </xf>
    <xf numFmtId="0" fontId="12" fillId="0" borderId="2" xfId="0" applyFont="1" applyBorder="1" applyAlignment="1">
      <alignment horizontal="center"/>
    </xf>
    <xf numFmtId="0" fontId="4" fillId="0" borderId="2" xfId="0" applyFont="1" applyBorder="1" applyAlignment="1">
      <alignment horizontal="center" vertical="center"/>
    </xf>
    <xf numFmtId="0" fontId="22" fillId="0" borderId="0" xfId="0" applyFont="1" applyAlignment="1">
      <alignment horizontal="center"/>
    </xf>
    <xf numFmtId="0" fontId="4" fillId="0" borderId="0" xfId="0" applyFont="1" applyAlignment="1">
      <alignment horizontal="center" vertical="center"/>
    </xf>
    <xf numFmtId="0" fontId="4" fillId="0" borderId="3"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2" fillId="0" borderId="0" xfId="0" applyFont="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50" fillId="0" borderId="2" xfId="0" applyFont="1" applyBorder="1" applyAlignment="1">
      <alignment horizontal="center" vertical="center"/>
    </xf>
    <xf numFmtId="4" fontId="51" fillId="3" borderId="2" xfId="0" applyNumberFormat="1" applyFont="1" applyFill="1" applyBorder="1" applyAlignment="1">
      <alignment horizontal="center" vertical="center"/>
    </xf>
    <xf numFmtId="2" fontId="50" fillId="0" borderId="2" xfId="0" applyNumberFormat="1" applyFont="1" applyBorder="1" applyAlignment="1">
      <alignment horizontal="right" vertical="center"/>
    </xf>
    <xf numFmtId="0" fontId="52" fillId="0" borderId="0" xfId="0" applyFont="1" applyBorder="1" applyAlignment="1">
      <alignment horizontal="center"/>
    </xf>
  </cellXfs>
  <cellStyles count="59">
    <cellStyle name="20% - Accent1 2" xfId="8"/>
    <cellStyle name="20% - Accent2 2" xfId="9"/>
    <cellStyle name="20% - Accent3 2" xfId="1"/>
    <cellStyle name="20% - Accent4 2" xfId="6"/>
    <cellStyle name="20% - Accent5 2" xfId="10"/>
    <cellStyle name="20% - Accent6 2" xfId="12"/>
    <cellStyle name="40% - Accent1 2" xfId="14"/>
    <cellStyle name="40% - Accent2 2" xfId="4"/>
    <cellStyle name="40% - Accent3 2" xfId="15"/>
    <cellStyle name="40% - Accent4 2" xfId="5"/>
    <cellStyle name="40% - Accent5 2" xfId="16"/>
    <cellStyle name="40% - Accent6 2" xfId="17"/>
    <cellStyle name="60% - Accent1 2" xfId="11"/>
    <cellStyle name="60% - Accent2 2" xfId="13"/>
    <cellStyle name="60% - Accent3 2" xfId="2"/>
    <cellStyle name="60% - Accent4 2" xfId="18"/>
    <cellStyle name="60% - Accent5 2" xfId="19"/>
    <cellStyle name="60% - Accent6 2" xfId="20"/>
    <cellStyle name="Accent1 2" xfId="21"/>
    <cellStyle name="Accent2 2" xfId="22"/>
    <cellStyle name="Accent3 2" xfId="23"/>
    <cellStyle name="Accent4 2" xfId="7"/>
    <cellStyle name="Accent5 2" xfId="24"/>
    <cellStyle name="Accent6 2" xfId="25"/>
    <cellStyle name="Bad 2" xfId="26"/>
    <cellStyle name="Calculation 2" xfId="27"/>
    <cellStyle name="Check Cell 2" xfId="28"/>
    <cellStyle name="Comma0" xfId="29"/>
    <cellStyle name="Currency0" xfId="30"/>
    <cellStyle name="Date" xfId="31"/>
    <cellStyle name="Explanatory Text 2" xfId="32"/>
    <cellStyle name="Fixed" xfId="33"/>
    <cellStyle name="Good 2" xfId="34"/>
    <cellStyle name="Heading 1 2" xfId="35"/>
    <cellStyle name="Heading 2 2" xfId="36"/>
    <cellStyle name="Heading 3 2" xfId="37"/>
    <cellStyle name="Heading 4 2" xfId="38"/>
    <cellStyle name="Input 2" xfId="39"/>
    <cellStyle name="Linked Cell 2" xfId="40"/>
    <cellStyle name="Neutral 2" xfId="41"/>
    <cellStyle name="Normal" xfId="0" builtinId="0"/>
    <cellStyle name="Normal 2" xfId="42"/>
    <cellStyle name="Note 2" xfId="43"/>
    <cellStyle name="Output 2" xfId="44"/>
    <cellStyle name="Title 2" xfId="3"/>
    <cellStyle name="Total 2" xfId="45"/>
    <cellStyle name="Warning Text 2" xfId="46"/>
    <cellStyle name="똿뗦먛귟 [0.00]_PRODUCT DETAIL Q1" xfId="47"/>
    <cellStyle name="똿뗦먛귟_PRODUCT DETAIL Q1" xfId="48"/>
    <cellStyle name="믅됞 [0.00]_PRODUCT DETAIL Q1" xfId="49"/>
    <cellStyle name="믅됞_PRODUCT DETAIL Q1" xfId="50"/>
    <cellStyle name="백분율_HOBONG" xfId="51"/>
    <cellStyle name="뷭?_BOOKSHIP" xfId="52"/>
    <cellStyle name="콤마 [0]_1202" xfId="53"/>
    <cellStyle name="콤마_1202" xfId="54"/>
    <cellStyle name="통화 [0]_1202" xfId="55"/>
    <cellStyle name="통화_1202" xfId="56"/>
    <cellStyle name="표준_(정보부문)월별인원계획" xfId="57"/>
    <cellStyle name="표준_kc-elec system check list" xfId="58"/>
  </cellStyles>
  <dxfs count="2">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xdr:cNvSpPr txBox="1">
          <a:spLocks noChangeArrowheads="1"/>
        </xdr:cNvSpPr>
      </xdr:nvSpPr>
      <xdr:spPr>
        <a:xfrm>
          <a:off x="32321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xdr:cNvSpPr txBox="1">
          <a:spLocks noChangeArrowheads="1"/>
        </xdr:cNvSpPr>
      </xdr:nvSpPr>
      <xdr:spPr>
        <a:xfrm>
          <a:off x="3943350" y="38100"/>
          <a:ext cx="404622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a:xfrm>
          <a:off x="120967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a:xfrm>
          <a:off x="5142865" y="372745"/>
          <a:ext cx="16414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tabSelected="1" view="pageBreakPreview" zoomScaleNormal="100" workbookViewId="0">
      <selection activeCell="C41" sqref="C41:D42"/>
    </sheetView>
  </sheetViews>
  <sheetFormatPr defaultColWidth="9" defaultRowHeight="15"/>
  <cols>
    <col min="1" max="1" width="5.125" style="6" customWidth="1"/>
    <col min="2" max="2" width="10.625" style="6" customWidth="1"/>
    <col min="3" max="3" width="20.625" style="6" customWidth="1"/>
    <col min="4" max="4" width="7.625" style="6" customWidth="1"/>
    <col min="5" max="5" width="8.125" style="6" customWidth="1"/>
    <col min="6" max="6" width="9.625" style="6" customWidth="1"/>
    <col min="7" max="7" width="8.125" style="6" customWidth="1"/>
    <col min="8" max="8" width="9.625" style="6" customWidth="1"/>
    <col min="9" max="9" width="20.625" style="6" customWidth="1"/>
    <col min="10" max="16384" width="9" style="6"/>
  </cols>
  <sheetData>
    <row r="1" spans="1:20" ht="15" customHeight="1">
      <c r="A1" s="44"/>
      <c r="B1" s="44"/>
      <c r="C1" s="44"/>
      <c r="D1" s="44"/>
      <c r="E1" s="44"/>
      <c r="F1" s="44"/>
      <c r="G1" s="44"/>
      <c r="H1" s="44"/>
      <c r="I1" s="57" t="s">
        <v>0</v>
      </c>
    </row>
    <row r="2" spans="1:20" ht="17.100000000000001" customHeight="1">
      <c r="A2" s="63" t="s">
        <v>1</v>
      </c>
      <c r="B2" s="63"/>
      <c r="C2" s="63"/>
      <c r="D2" s="63"/>
      <c r="E2" s="64" t="s">
        <v>2</v>
      </c>
      <c r="F2" s="64"/>
      <c r="G2" s="64"/>
      <c r="H2" s="64"/>
      <c r="I2" s="64"/>
      <c r="J2" s="9"/>
      <c r="K2" s="9"/>
      <c r="L2" s="9"/>
      <c r="M2" s="9"/>
      <c r="N2" s="9"/>
      <c r="O2" s="9"/>
      <c r="P2" s="9"/>
      <c r="Q2" s="9"/>
      <c r="R2" s="9"/>
      <c r="S2" s="9"/>
      <c r="T2" s="9"/>
    </row>
    <row r="3" spans="1:20" ht="17.100000000000001" customHeight="1">
      <c r="A3" s="64" t="s">
        <v>3</v>
      </c>
      <c r="B3" s="64"/>
      <c r="C3" s="64"/>
      <c r="D3" s="64"/>
      <c r="E3" s="65" t="s">
        <v>4</v>
      </c>
      <c r="F3" s="65"/>
      <c r="G3" s="65"/>
      <c r="H3" s="65"/>
      <c r="I3" s="65"/>
      <c r="J3" s="9"/>
      <c r="K3" s="9"/>
      <c r="L3" s="9"/>
      <c r="M3" s="9"/>
      <c r="N3" s="9"/>
      <c r="O3" s="9"/>
      <c r="P3" s="9"/>
      <c r="Q3" s="9"/>
      <c r="R3" s="9"/>
      <c r="S3" s="9"/>
      <c r="T3" s="9"/>
    </row>
    <row r="4" spans="1:20" ht="17.100000000000001" customHeight="1">
      <c r="A4" s="64" t="s">
        <v>5</v>
      </c>
      <c r="B4" s="64"/>
      <c r="C4" s="64"/>
      <c r="D4" s="64"/>
      <c r="E4" s="66"/>
      <c r="F4" s="66"/>
      <c r="G4" s="66"/>
      <c r="H4" s="66"/>
      <c r="I4" s="66"/>
      <c r="J4" s="9"/>
      <c r="K4" s="9"/>
      <c r="L4" s="9"/>
      <c r="M4" s="9"/>
      <c r="N4" s="9"/>
      <c r="O4" s="9"/>
      <c r="P4" s="9"/>
      <c r="Q4" s="9"/>
      <c r="R4" s="9"/>
      <c r="S4" s="9"/>
      <c r="T4" s="9"/>
    </row>
    <row r="5" spans="1:20" s="43" customFormat="1" ht="12" customHeight="1">
      <c r="A5" s="67"/>
      <c r="B5" s="67"/>
      <c r="C5" s="67"/>
      <c r="D5" s="67"/>
      <c r="E5" s="45"/>
      <c r="J5" s="45"/>
      <c r="K5" s="45"/>
      <c r="L5" s="45"/>
      <c r="M5" s="45"/>
      <c r="N5" s="45"/>
      <c r="O5" s="45"/>
      <c r="P5" s="45"/>
      <c r="Q5" s="45"/>
      <c r="R5" s="45"/>
      <c r="S5" s="45"/>
      <c r="T5" s="45"/>
    </row>
    <row r="6" spans="1:20" ht="24.95" customHeight="1">
      <c r="A6" s="68" t="s">
        <v>6</v>
      </c>
      <c r="B6" s="68"/>
      <c r="C6" s="68"/>
      <c r="D6" s="68"/>
      <c r="E6" s="68"/>
      <c r="F6" s="68"/>
      <c r="G6" s="68"/>
      <c r="H6" s="68"/>
      <c r="I6" s="68"/>
      <c r="J6" s="10"/>
      <c r="K6" s="10"/>
      <c r="L6" s="10"/>
      <c r="M6" s="10"/>
      <c r="N6" s="10"/>
      <c r="O6" s="10"/>
      <c r="P6" s="10"/>
      <c r="Q6" s="10"/>
      <c r="R6" s="10"/>
      <c r="S6" s="10"/>
      <c r="T6" s="10"/>
    </row>
    <row r="7" spans="1:20" s="3" customFormat="1" ht="21.75" customHeight="1">
      <c r="A7" s="68" t="s">
        <v>7</v>
      </c>
      <c r="B7" s="68"/>
      <c r="C7" s="68"/>
      <c r="D7" s="68"/>
      <c r="E7" s="68"/>
      <c r="F7" s="68"/>
      <c r="G7" s="68"/>
      <c r="H7" s="68"/>
      <c r="I7" s="68"/>
      <c r="J7" s="58"/>
      <c r="K7" s="58"/>
      <c r="L7" s="58"/>
      <c r="M7" s="58"/>
      <c r="N7" s="58"/>
      <c r="O7" s="58"/>
      <c r="P7" s="58"/>
      <c r="Q7" s="58"/>
      <c r="R7" s="58"/>
      <c r="S7" s="58"/>
      <c r="T7" s="58"/>
    </row>
    <row r="8" spans="1:20" s="3" customFormat="1" ht="21.75" customHeight="1">
      <c r="A8" s="101" t="s">
        <v>8</v>
      </c>
      <c r="B8" s="69"/>
      <c r="C8" s="69"/>
      <c r="D8" s="69"/>
      <c r="E8" s="69"/>
      <c r="F8" s="69"/>
      <c r="G8" s="69"/>
      <c r="H8" s="69"/>
      <c r="I8" s="69"/>
      <c r="J8" s="13"/>
      <c r="K8" s="13"/>
      <c r="L8" s="13"/>
      <c r="M8" s="13"/>
      <c r="N8" s="13"/>
      <c r="O8" s="13"/>
      <c r="P8" s="13"/>
      <c r="Q8" s="13"/>
      <c r="R8" s="13"/>
      <c r="S8" s="13"/>
      <c r="T8" s="13"/>
    </row>
    <row r="9" spans="1:20" s="3" customFormat="1" ht="12" customHeight="1">
      <c r="A9" s="46"/>
      <c r="B9" s="46"/>
      <c r="C9" s="46"/>
      <c r="D9" s="46"/>
      <c r="E9" s="46"/>
      <c r="F9" s="46"/>
      <c r="G9" s="46"/>
      <c r="H9" s="46"/>
      <c r="I9" s="46"/>
      <c r="J9" s="13"/>
      <c r="K9" s="13"/>
      <c r="L9" s="13"/>
      <c r="M9" s="13"/>
      <c r="N9" s="13"/>
      <c r="O9" s="13"/>
      <c r="P9" s="13"/>
      <c r="Q9" s="13"/>
      <c r="R9" s="13"/>
      <c r="S9" s="13"/>
      <c r="T9" s="13"/>
    </row>
    <row r="10" spans="1:20" s="4" customFormat="1" ht="18" customHeight="1">
      <c r="A10" s="77" t="s">
        <v>9</v>
      </c>
      <c r="B10" s="77" t="s">
        <v>10</v>
      </c>
      <c r="C10" s="82" t="s">
        <v>11</v>
      </c>
      <c r="D10" s="83"/>
      <c r="E10" s="70" t="s">
        <v>12</v>
      </c>
      <c r="F10" s="71"/>
      <c r="G10" s="70" t="s">
        <v>13</v>
      </c>
      <c r="H10" s="71"/>
      <c r="I10" s="80" t="s">
        <v>14</v>
      </c>
    </row>
    <row r="11" spans="1:20" s="4" customFormat="1" ht="30" customHeight="1">
      <c r="A11" s="78"/>
      <c r="B11" s="79"/>
      <c r="C11" s="84"/>
      <c r="D11" s="85"/>
      <c r="E11" s="47" t="s">
        <v>15</v>
      </c>
      <c r="F11" s="47" t="s">
        <v>16</v>
      </c>
      <c r="G11" s="47" t="s">
        <v>15</v>
      </c>
      <c r="H11" s="47" t="s">
        <v>16</v>
      </c>
      <c r="I11" s="78"/>
    </row>
    <row r="12" spans="1:20" s="4" customFormat="1" ht="21.75" customHeight="1">
      <c r="A12" s="21">
        <v>1</v>
      </c>
      <c r="B12" s="62" t="s">
        <v>17</v>
      </c>
      <c r="C12" s="48" t="s">
        <v>18</v>
      </c>
      <c r="D12" s="48" t="s">
        <v>19</v>
      </c>
      <c r="E12" s="21">
        <v>68</v>
      </c>
      <c r="F12" s="49" t="str">
        <f>IF(AND(E12&gt;=90),"XS",IF(AND(E12&gt;=80),"Tốt",IF(AND(E12&gt;=70),"Khá",IF(AND(E12&gt;=60),"TB",IF(AND(E12&gt;=50),"TB",IF(AND(E12&lt;50),IF(AND(E12&gt;0),"Yếu",IF(AND(E12=0),"KXL"," "))))))))</f>
        <v>TB</v>
      </c>
      <c r="G12" s="98">
        <v>69</v>
      </c>
      <c r="H12" s="99" t="str">
        <f>IF(AND(G12&gt;=90),"XS",IF(AND(G12&gt;=80),"Tốt",IF(AND(G12&gt;=70),"Khá",IF(AND(G12&gt;=60),"TB",IF(AND(G12&gt;=50),"TB",IF(AND(G12&lt;50),IF(AND(G12&gt;0),"Yếu",IF(AND(G12=0),"KXL"," "))))))))</f>
        <v>TB</v>
      </c>
      <c r="I12" s="59"/>
    </row>
    <row r="13" spans="1:20" s="4" customFormat="1" ht="21.75" customHeight="1">
      <c r="A13" s="21">
        <v>2</v>
      </c>
      <c r="B13" s="62" t="s">
        <v>20</v>
      </c>
      <c r="C13" s="48" t="s">
        <v>21</v>
      </c>
      <c r="D13" s="48" t="s">
        <v>19</v>
      </c>
      <c r="E13" s="21">
        <v>77</v>
      </c>
      <c r="F13" s="49" t="str">
        <f t="shared" ref="F13:F38" si="0">IF(AND(E13&gt;=90),"XS",IF(AND(E13&gt;=80),"Tốt",IF(AND(E13&gt;=70),"Khá",IF(AND(E13&gt;=60),"TB",IF(AND(E13&gt;=50),"TB",IF(AND(E13&lt;50),IF(AND(E13&gt;0),"Yếu",IF(AND(E13=0),"KXL"," "))))))))</f>
        <v>Khá</v>
      </c>
      <c r="G13" s="98">
        <v>93</v>
      </c>
      <c r="H13" s="99" t="str">
        <f t="shared" ref="H13:H38" si="1">IF(AND(G13&gt;=90),"XS",IF(AND(G13&gt;=80),"Tốt",IF(AND(G13&gt;=70),"Khá",IF(AND(G13&gt;=60),"TB",IF(AND(G13&gt;=50),"TB",IF(AND(G13&lt;50),IF(AND(G13&gt;0),"Yếu",IF(AND(G13=0),"KXL"," "))))))))</f>
        <v>XS</v>
      </c>
      <c r="I13" s="59"/>
    </row>
    <row r="14" spans="1:20" s="4" customFormat="1" ht="21.75" customHeight="1">
      <c r="A14" s="21">
        <v>3</v>
      </c>
      <c r="B14" s="62" t="s">
        <v>22</v>
      </c>
      <c r="C14" s="48" t="s">
        <v>23</v>
      </c>
      <c r="D14" s="48" t="s">
        <v>24</v>
      </c>
      <c r="E14" s="21">
        <v>68</v>
      </c>
      <c r="F14" s="49" t="str">
        <f t="shared" si="0"/>
        <v>TB</v>
      </c>
      <c r="G14" s="98">
        <v>70</v>
      </c>
      <c r="H14" s="99" t="str">
        <f t="shared" si="1"/>
        <v>Khá</v>
      </c>
      <c r="I14" s="59"/>
    </row>
    <row r="15" spans="1:20" s="4" customFormat="1" ht="21.75" customHeight="1">
      <c r="A15" s="21">
        <v>4</v>
      </c>
      <c r="B15" s="62" t="s">
        <v>25</v>
      </c>
      <c r="C15" s="48" t="s">
        <v>26</v>
      </c>
      <c r="D15" s="48" t="s">
        <v>27</v>
      </c>
      <c r="E15" s="21">
        <v>60</v>
      </c>
      <c r="F15" s="49" t="str">
        <f t="shared" si="0"/>
        <v>TB</v>
      </c>
      <c r="G15" s="98">
        <v>69</v>
      </c>
      <c r="H15" s="99" t="str">
        <f t="shared" si="1"/>
        <v>TB</v>
      </c>
      <c r="I15" s="22"/>
    </row>
    <row r="16" spans="1:20" s="4" customFormat="1" ht="21.75" customHeight="1">
      <c r="A16" s="21">
        <v>5</v>
      </c>
      <c r="B16" s="62" t="s">
        <v>28</v>
      </c>
      <c r="C16" s="48" t="s">
        <v>29</v>
      </c>
      <c r="D16" s="48" t="s">
        <v>30</v>
      </c>
      <c r="E16" s="21">
        <v>64</v>
      </c>
      <c r="F16" s="49" t="str">
        <f t="shared" si="0"/>
        <v>TB</v>
      </c>
      <c r="G16" s="98">
        <v>75</v>
      </c>
      <c r="H16" s="99" t="str">
        <f t="shared" si="1"/>
        <v>Khá</v>
      </c>
      <c r="I16" s="22"/>
    </row>
    <row r="17" spans="1:9" s="4" customFormat="1" ht="21.75" customHeight="1">
      <c r="A17" s="21">
        <v>6</v>
      </c>
      <c r="B17" s="62" t="s">
        <v>31</v>
      </c>
      <c r="C17" s="48" t="s">
        <v>32</v>
      </c>
      <c r="D17" s="48" t="s">
        <v>33</v>
      </c>
      <c r="E17" s="21">
        <v>73</v>
      </c>
      <c r="F17" s="49" t="str">
        <f t="shared" si="0"/>
        <v>Khá</v>
      </c>
      <c r="G17" s="98">
        <v>72</v>
      </c>
      <c r="H17" s="99" t="str">
        <f t="shared" si="1"/>
        <v>Khá</v>
      </c>
      <c r="I17" s="22"/>
    </row>
    <row r="18" spans="1:9" s="4" customFormat="1" ht="21.75" customHeight="1">
      <c r="A18" s="21">
        <v>7</v>
      </c>
      <c r="B18" s="62" t="s">
        <v>34</v>
      </c>
      <c r="C18" s="48" t="s">
        <v>35</v>
      </c>
      <c r="D18" s="48" t="s">
        <v>36</v>
      </c>
      <c r="E18" s="21">
        <v>66</v>
      </c>
      <c r="F18" s="49" t="str">
        <f t="shared" si="0"/>
        <v>TB</v>
      </c>
      <c r="G18" s="98">
        <v>72</v>
      </c>
      <c r="H18" s="99" t="str">
        <f t="shared" si="1"/>
        <v>Khá</v>
      </c>
      <c r="I18" s="22"/>
    </row>
    <row r="19" spans="1:9" s="4" customFormat="1" ht="21.75" customHeight="1">
      <c r="A19" s="21">
        <v>8</v>
      </c>
      <c r="B19" s="62" t="s">
        <v>37</v>
      </c>
      <c r="C19" s="48" t="s">
        <v>38</v>
      </c>
      <c r="D19" s="48" t="s">
        <v>39</v>
      </c>
      <c r="E19" s="21">
        <v>67</v>
      </c>
      <c r="F19" s="49" t="str">
        <f t="shared" si="0"/>
        <v>TB</v>
      </c>
      <c r="G19" s="98">
        <v>73</v>
      </c>
      <c r="H19" s="99" t="str">
        <f t="shared" si="1"/>
        <v>Khá</v>
      </c>
      <c r="I19" s="22"/>
    </row>
    <row r="20" spans="1:9" s="4" customFormat="1" ht="21.75" customHeight="1">
      <c r="A20" s="21">
        <v>9</v>
      </c>
      <c r="B20" s="62" t="s">
        <v>40</v>
      </c>
      <c r="C20" s="48" t="s">
        <v>41</v>
      </c>
      <c r="D20" s="48" t="s">
        <v>42</v>
      </c>
      <c r="E20" s="21">
        <v>60</v>
      </c>
      <c r="F20" s="49" t="str">
        <f t="shared" si="0"/>
        <v>TB</v>
      </c>
      <c r="G20" s="98">
        <v>73</v>
      </c>
      <c r="H20" s="99" t="str">
        <f t="shared" si="1"/>
        <v>Khá</v>
      </c>
      <c r="I20" s="59"/>
    </row>
    <row r="21" spans="1:9" s="4" customFormat="1" ht="21.75" customHeight="1">
      <c r="A21" s="21">
        <v>10</v>
      </c>
      <c r="B21" s="62" t="s">
        <v>43</v>
      </c>
      <c r="C21" s="48" t="s">
        <v>44</v>
      </c>
      <c r="D21" s="48" t="s">
        <v>45</v>
      </c>
      <c r="E21" s="21">
        <v>86</v>
      </c>
      <c r="F21" s="49" t="str">
        <f t="shared" si="0"/>
        <v>Tốt</v>
      </c>
      <c r="G21" s="98">
        <v>87</v>
      </c>
      <c r="H21" s="99" t="str">
        <f t="shared" si="1"/>
        <v>Tốt</v>
      </c>
      <c r="I21" s="59"/>
    </row>
    <row r="22" spans="1:9" s="4" customFormat="1" ht="21.75" customHeight="1">
      <c r="A22" s="21">
        <v>11</v>
      </c>
      <c r="B22" s="62" t="s">
        <v>46</v>
      </c>
      <c r="C22" s="48" t="s">
        <v>47</v>
      </c>
      <c r="D22" s="48" t="s">
        <v>48</v>
      </c>
      <c r="E22" s="21">
        <v>68</v>
      </c>
      <c r="F22" s="49" t="str">
        <f t="shared" si="0"/>
        <v>TB</v>
      </c>
      <c r="G22" s="98">
        <v>71</v>
      </c>
      <c r="H22" s="99" t="str">
        <f t="shared" si="1"/>
        <v>Khá</v>
      </c>
      <c r="I22" s="59"/>
    </row>
    <row r="23" spans="1:9" s="4" customFormat="1" ht="21.75" customHeight="1">
      <c r="A23" s="21">
        <v>12</v>
      </c>
      <c r="B23" s="62" t="s">
        <v>49</v>
      </c>
      <c r="C23" s="48" t="s">
        <v>50</v>
      </c>
      <c r="D23" s="48" t="s">
        <v>51</v>
      </c>
      <c r="E23" s="21">
        <v>58</v>
      </c>
      <c r="F23" s="49" t="str">
        <f t="shared" si="0"/>
        <v>TB</v>
      </c>
      <c r="G23" s="98">
        <v>64</v>
      </c>
      <c r="H23" s="99" t="str">
        <f t="shared" si="1"/>
        <v>TB</v>
      </c>
      <c r="I23" s="22"/>
    </row>
    <row r="24" spans="1:9" s="4" customFormat="1" ht="21.75" customHeight="1">
      <c r="A24" s="21">
        <v>13</v>
      </c>
      <c r="B24" s="62" t="s">
        <v>52</v>
      </c>
      <c r="C24" s="48" t="s">
        <v>53</v>
      </c>
      <c r="D24" s="48" t="s">
        <v>51</v>
      </c>
      <c r="E24" s="21">
        <v>67</v>
      </c>
      <c r="F24" s="49" t="str">
        <f t="shared" si="0"/>
        <v>TB</v>
      </c>
      <c r="G24" s="98">
        <v>74</v>
      </c>
      <c r="H24" s="99" t="str">
        <f t="shared" si="1"/>
        <v>Khá</v>
      </c>
      <c r="I24" s="22"/>
    </row>
    <row r="25" spans="1:9" s="4" customFormat="1" ht="21.75" customHeight="1">
      <c r="A25" s="21">
        <v>14</v>
      </c>
      <c r="B25" s="62" t="s">
        <v>54</v>
      </c>
      <c r="C25" s="48" t="s">
        <v>55</v>
      </c>
      <c r="D25" s="48" t="s">
        <v>56</v>
      </c>
      <c r="E25" s="21">
        <v>0</v>
      </c>
      <c r="F25" s="49" t="str">
        <f t="shared" si="0"/>
        <v>KXL</v>
      </c>
      <c r="G25" s="98">
        <v>50</v>
      </c>
      <c r="H25" s="99" t="str">
        <f t="shared" si="1"/>
        <v>TB</v>
      </c>
      <c r="I25" s="22" t="s">
        <v>57</v>
      </c>
    </row>
    <row r="26" spans="1:9" s="4" customFormat="1" ht="21.75" customHeight="1">
      <c r="A26" s="21">
        <v>15</v>
      </c>
      <c r="B26" s="62" t="s">
        <v>58</v>
      </c>
      <c r="C26" s="48" t="s">
        <v>59</v>
      </c>
      <c r="D26" s="48" t="s">
        <v>60</v>
      </c>
      <c r="E26" s="21">
        <v>65</v>
      </c>
      <c r="F26" s="49" t="str">
        <f t="shared" si="0"/>
        <v>TB</v>
      </c>
      <c r="G26" s="98">
        <v>70</v>
      </c>
      <c r="H26" s="99" t="str">
        <f t="shared" si="1"/>
        <v>Khá</v>
      </c>
      <c r="I26" s="22"/>
    </row>
    <row r="27" spans="1:9" s="4" customFormat="1" ht="21.75" customHeight="1">
      <c r="A27" s="21">
        <v>16</v>
      </c>
      <c r="B27" s="62" t="s">
        <v>61</v>
      </c>
      <c r="C27" s="48" t="s">
        <v>62</v>
      </c>
      <c r="D27" s="48" t="s">
        <v>63</v>
      </c>
      <c r="E27" s="21">
        <v>70</v>
      </c>
      <c r="F27" s="49" t="str">
        <f t="shared" si="0"/>
        <v>Khá</v>
      </c>
      <c r="G27" s="98">
        <v>66</v>
      </c>
      <c r="H27" s="99" t="str">
        <f t="shared" si="1"/>
        <v>TB</v>
      </c>
      <c r="I27" s="22"/>
    </row>
    <row r="28" spans="1:9" s="4" customFormat="1" ht="21.75" customHeight="1">
      <c r="A28" s="21">
        <v>17</v>
      </c>
      <c r="B28" s="62" t="s">
        <v>64</v>
      </c>
      <c r="C28" s="48" t="s">
        <v>65</v>
      </c>
      <c r="D28" s="48" t="s">
        <v>66</v>
      </c>
      <c r="E28" s="21">
        <v>65</v>
      </c>
      <c r="F28" s="49" t="str">
        <f t="shared" si="0"/>
        <v>TB</v>
      </c>
      <c r="G28" s="98">
        <v>62</v>
      </c>
      <c r="H28" s="99" t="str">
        <f t="shared" si="1"/>
        <v>TB</v>
      </c>
      <c r="I28" s="22"/>
    </row>
    <row r="29" spans="1:9" s="4" customFormat="1" ht="21.75" customHeight="1">
      <c r="A29" s="21">
        <v>18</v>
      </c>
      <c r="B29" s="62" t="s">
        <v>67</v>
      </c>
      <c r="C29" s="48" t="s">
        <v>68</v>
      </c>
      <c r="D29" s="48" t="s">
        <v>69</v>
      </c>
      <c r="E29" s="21">
        <v>69</v>
      </c>
      <c r="F29" s="49" t="str">
        <f t="shared" si="0"/>
        <v>TB</v>
      </c>
      <c r="G29" s="98">
        <v>73</v>
      </c>
      <c r="H29" s="99" t="str">
        <f t="shared" si="1"/>
        <v>Khá</v>
      </c>
      <c r="I29" s="22"/>
    </row>
    <row r="30" spans="1:9" s="4" customFormat="1" ht="21.75" customHeight="1">
      <c r="A30" s="21">
        <v>19</v>
      </c>
      <c r="B30" s="62" t="s">
        <v>70</v>
      </c>
      <c r="C30" s="48" t="s">
        <v>71</v>
      </c>
      <c r="D30" s="48" t="s">
        <v>72</v>
      </c>
      <c r="E30" s="21">
        <v>60</v>
      </c>
      <c r="F30" s="49" t="str">
        <f t="shared" si="0"/>
        <v>TB</v>
      </c>
      <c r="G30" s="98">
        <v>68</v>
      </c>
      <c r="H30" s="99" t="str">
        <f t="shared" si="1"/>
        <v>TB</v>
      </c>
      <c r="I30" s="22"/>
    </row>
    <row r="31" spans="1:9" s="4" customFormat="1" ht="21.75" customHeight="1">
      <c r="A31" s="21">
        <v>20</v>
      </c>
      <c r="B31" s="62" t="s">
        <v>73</v>
      </c>
      <c r="C31" s="48" t="s">
        <v>74</v>
      </c>
      <c r="D31" s="48" t="s">
        <v>75</v>
      </c>
      <c r="E31" s="21">
        <v>70</v>
      </c>
      <c r="F31" s="49" t="str">
        <f t="shared" si="0"/>
        <v>Khá</v>
      </c>
      <c r="G31" s="98">
        <v>75</v>
      </c>
      <c r="H31" s="99" t="str">
        <f t="shared" si="1"/>
        <v>Khá</v>
      </c>
      <c r="I31" s="59"/>
    </row>
    <row r="32" spans="1:9" s="4" customFormat="1" ht="21.75" customHeight="1">
      <c r="A32" s="21">
        <v>21</v>
      </c>
      <c r="B32" s="62" t="s">
        <v>76</v>
      </c>
      <c r="C32" s="48" t="s">
        <v>77</v>
      </c>
      <c r="D32" s="48" t="s">
        <v>78</v>
      </c>
      <c r="E32" s="21">
        <v>68</v>
      </c>
      <c r="F32" s="49" t="str">
        <f t="shared" si="0"/>
        <v>TB</v>
      </c>
      <c r="G32" s="98">
        <v>67</v>
      </c>
      <c r="H32" s="99" t="str">
        <f t="shared" si="1"/>
        <v>TB</v>
      </c>
      <c r="I32" s="22"/>
    </row>
    <row r="33" spans="1:9" s="4" customFormat="1" ht="21.75" customHeight="1">
      <c r="A33" s="21">
        <v>22</v>
      </c>
      <c r="B33" s="62" t="s">
        <v>79</v>
      </c>
      <c r="C33" s="48" t="s">
        <v>80</v>
      </c>
      <c r="D33" s="48" t="s">
        <v>78</v>
      </c>
      <c r="E33" s="21">
        <v>64</v>
      </c>
      <c r="F33" s="49" t="str">
        <f t="shared" si="0"/>
        <v>TB</v>
      </c>
      <c r="G33" s="98">
        <v>60</v>
      </c>
      <c r="H33" s="99" t="str">
        <f t="shared" si="1"/>
        <v>TB</v>
      </c>
      <c r="I33" s="22"/>
    </row>
    <row r="34" spans="1:9" s="4" customFormat="1" ht="21.75" customHeight="1">
      <c r="A34" s="21">
        <v>23</v>
      </c>
      <c r="B34" s="62" t="s">
        <v>81</v>
      </c>
      <c r="C34" s="48" t="s">
        <v>82</v>
      </c>
      <c r="D34" s="48" t="s">
        <v>83</v>
      </c>
      <c r="E34" s="21">
        <v>66</v>
      </c>
      <c r="F34" s="49" t="str">
        <f t="shared" si="0"/>
        <v>TB</v>
      </c>
      <c r="G34" s="98">
        <v>77</v>
      </c>
      <c r="H34" s="99" t="str">
        <f t="shared" si="1"/>
        <v>Khá</v>
      </c>
      <c r="I34" s="22"/>
    </row>
    <row r="35" spans="1:9" s="4" customFormat="1" ht="21.75" customHeight="1">
      <c r="A35" s="21">
        <v>24</v>
      </c>
      <c r="B35" s="62" t="s">
        <v>84</v>
      </c>
      <c r="C35" s="48" t="s">
        <v>85</v>
      </c>
      <c r="D35" s="48" t="s">
        <v>86</v>
      </c>
      <c r="E35" s="21">
        <v>62</v>
      </c>
      <c r="F35" s="49" t="str">
        <f t="shared" si="0"/>
        <v>TB</v>
      </c>
      <c r="G35" s="98">
        <v>68</v>
      </c>
      <c r="H35" s="99" t="str">
        <f t="shared" si="1"/>
        <v>TB</v>
      </c>
      <c r="I35" s="22"/>
    </row>
    <row r="36" spans="1:9" s="4" customFormat="1" ht="21.75" customHeight="1">
      <c r="A36" s="21">
        <v>25</v>
      </c>
      <c r="B36" s="62" t="s">
        <v>87</v>
      </c>
      <c r="C36" s="48" t="s">
        <v>88</v>
      </c>
      <c r="D36" s="48" t="s">
        <v>89</v>
      </c>
      <c r="E36" s="21">
        <v>62</v>
      </c>
      <c r="F36" s="49" t="str">
        <f t="shared" si="0"/>
        <v>TB</v>
      </c>
      <c r="G36" s="98">
        <v>64</v>
      </c>
      <c r="H36" s="99" t="str">
        <f t="shared" si="1"/>
        <v>TB</v>
      </c>
      <c r="I36" s="22"/>
    </row>
    <row r="37" spans="1:9" s="4" customFormat="1" ht="21.75" customHeight="1">
      <c r="A37" s="21">
        <v>26</v>
      </c>
      <c r="B37" s="62" t="s">
        <v>90</v>
      </c>
      <c r="C37" s="48" t="s">
        <v>91</v>
      </c>
      <c r="D37" s="48" t="s">
        <v>92</v>
      </c>
      <c r="E37" s="21">
        <v>68</v>
      </c>
      <c r="F37" s="49" t="str">
        <f t="shared" si="0"/>
        <v>TB</v>
      </c>
      <c r="G37" s="98">
        <v>70</v>
      </c>
      <c r="H37" s="99" t="str">
        <f t="shared" si="1"/>
        <v>Khá</v>
      </c>
      <c r="I37" s="22"/>
    </row>
    <row r="38" spans="1:9" s="4" customFormat="1" ht="21.75" customHeight="1">
      <c r="A38" s="21">
        <v>27</v>
      </c>
      <c r="B38" s="62" t="s">
        <v>93</v>
      </c>
      <c r="C38" s="48" t="s">
        <v>94</v>
      </c>
      <c r="D38" s="48" t="s">
        <v>95</v>
      </c>
      <c r="E38" s="21">
        <v>63</v>
      </c>
      <c r="F38" s="49" t="str">
        <f t="shared" si="0"/>
        <v>TB</v>
      </c>
      <c r="G38" s="98">
        <v>67</v>
      </c>
      <c r="H38" s="99" t="str">
        <f t="shared" si="1"/>
        <v>TB</v>
      </c>
      <c r="I38" s="59"/>
    </row>
    <row r="39" spans="1:9" s="4" customFormat="1" ht="21.75" customHeight="1">
      <c r="A39" s="21">
        <v>28</v>
      </c>
      <c r="B39" s="62" t="s">
        <v>96</v>
      </c>
      <c r="C39" s="48" t="s">
        <v>97</v>
      </c>
      <c r="D39" s="48" t="s">
        <v>98</v>
      </c>
      <c r="E39" s="21">
        <v>65</v>
      </c>
      <c r="F39" s="49" t="str">
        <f t="shared" ref="F39" si="2">IF(AND(E39&gt;=90),"XS",IF(AND(E39&gt;=80),"Tốt",IF(AND(E39&gt;=70),"Khá",IF(AND(E39&gt;=60),"TB",IF(AND(E39&gt;=50),"TB",IF(AND(E39&lt;50),IF(AND(E39&gt;0),"Yếu",IF(AND(E39=0),"KXL"," "))))))))</f>
        <v>TB</v>
      </c>
      <c r="G39" s="98">
        <v>61</v>
      </c>
      <c r="H39" s="99" t="str">
        <f t="shared" ref="H39" si="3">IF(AND(G39&gt;=90),"XS",IF(AND(G39&gt;=80),"Tốt",IF(AND(G39&gt;=70),"Khá",IF(AND(G39&gt;=60),"TB",IF(AND(G39&gt;=50),"TB",IF(AND(G39&lt;50),IF(AND(G39&gt;0),"Yếu",IF(AND(G39=0),"KXL"," "))))))))</f>
        <v>TB</v>
      </c>
      <c r="I39" s="22"/>
    </row>
    <row r="40" spans="1:9" ht="20.100000000000001" customHeight="1">
      <c r="A40" s="44"/>
      <c r="B40" s="44"/>
      <c r="C40" s="72" t="s">
        <v>99</v>
      </c>
      <c r="D40" s="72"/>
      <c r="E40" s="72"/>
      <c r="F40" s="72"/>
      <c r="G40" s="72"/>
      <c r="H40" s="72"/>
      <c r="I40" s="72"/>
    </row>
    <row r="41" spans="1:9" ht="18" customHeight="1">
      <c r="C41" s="81" t="s">
        <v>100</v>
      </c>
      <c r="D41" s="81"/>
      <c r="E41" s="73" t="s">
        <v>12</v>
      </c>
      <c r="F41" s="73"/>
      <c r="G41" s="73" t="s">
        <v>13</v>
      </c>
      <c r="H41" s="73"/>
      <c r="I41" s="81" t="s">
        <v>14</v>
      </c>
    </row>
    <row r="42" spans="1:9" s="4" customFormat="1" ht="18" customHeight="1">
      <c r="C42" s="81"/>
      <c r="D42" s="81"/>
      <c r="E42" s="47" t="s">
        <v>101</v>
      </c>
      <c r="F42" s="40" t="s">
        <v>102</v>
      </c>
      <c r="G42" s="47" t="s">
        <v>101</v>
      </c>
      <c r="H42" s="40" t="s">
        <v>102</v>
      </c>
      <c r="I42" s="81"/>
    </row>
    <row r="43" spans="1:9" ht="18" customHeight="1">
      <c r="C43" s="74" t="s">
        <v>103</v>
      </c>
      <c r="D43" s="74"/>
      <c r="E43" s="50">
        <f>COUNTIF(F12:F39,"XS")</f>
        <v>0</v>
      </c>
      <c r="F43" s="51">
        <f>E43*100/$A$39</f>
        <v>0</v>
      </c>
      <c r="G43" s="98">
        <f>COUNTIF(H12:H39,"XS")</f>
        <v>1</v>
      </c>
      <c r="H43" s="100">
        <f>G43*100/$A$39</f>
        <v>3.5714285714285716</v>
      </c>
      <c r="I43" s="60"/>
    </row>
    <row r="44" spans="1:9" ht="18" customHeight="1">
      <c r="C44" s="74" t="s">
        <v>104</v>
      </c>
      <c r="D44" s="74"/>
      <c r="E44" s="50">
        <f>COUNTIF(F12:F39,"Tốt")</f>
        <v>1</v>
      </c>
      <c r="F44" s="51">
        <f>E44*100/$A$39</f>
        <v>3.5714285714285716</v>
      </c>
      <c r="G44" s="98">
        <f>COUNTIF(H12:H39,"Tốt")</f>
        <v>1</v>
      </c>
      <c r="H44" s="100">
        <f t="shared" ref="H44:H48" si="4">G44*100/$A$39</f>
        <v>3.5714285714285716</v>
      </c>
      <c r="I44" s="60"/>
    </row>
    <row r="45" spans="1:9" ht="18" customHeight="1">
      <c r="C45" s="74" t="s">
        <v>105</v>
      </c>
      <c r="D45" s="74"/>
      <c r="E45" s="50">
        <f>COUNTIF(F12:F39,"Khá")</f>
        <v>4</v>
      </c>
      <c r="F45" s="51">
        <f t="shared" ref="F45:F48" si="5">E45*100/$A$39</f>
        <v>14.285714285714286</v>
      </c>
      <c r="G45" s="98">
        <f>COUNTIF(H12:H39,"Khá")</f>
        <v>13</v>
      </c>
      <c r="H45" s="100">
        <f t="shared" si="4"/>
        <v>46.428571428571431</v>
      </c>
      <c r="I45" s="60"/>
    </row>
    <row r="46" spans="1:9" ht="18" customHeight="1">
      <c r="C46" s="74" t="s">
        <v>106</v>
      </c>
      <c r="D46" s="74"/>
      <c r="E46" s="50">
        <f>COUNTIF(F12:F39,"TB")</f>
        <v>22</v>
      </c>
      <c r="F46" s="51">
        <f t="shared" si="5"/>
        <v>78.571428571428569</v>
      </c>
      <c r="G46" s="98">
        <f>COUNTIF(H12:H39,"TB")</f>
        <v>13</v>
      </c>
      <c r="H46" s="100">
        <f t="shared" si="4"/>
        <v>46.428571428571431</v>
      </c>
      <c r="I46" s="60"/>
    </row>
    <row r="47" spans="1:9" ht="18" customHeight="1">
      <c r="C47" s="74" t="s">
        <v>107</v>
      </c>
      <c r="D47" s="74"/>
      <c r="E47" s="50">
        <f>COUNTIF(F12:F39,"Yếu")</f>
        <v>0</v>
      </c>
      <c r="F47" s="51">
        <f t="shared" si="5"/>
        <v>0</v>
      </c>
      <c r="G47" s="98">
        <f>COUNTIF(H12:H39,"Yếu")</f>
        <v>0</v>
      </c>
      <c r="H47" s="100">
        <f t="shared" si="4"/>
        <v>0</v>
      </c>
      <c r="I47" s="60"/>
    </row>
    <row r="48" spans="1:9" ht="18" customHeight="1">
      <c r="C48" s="74" t="s">
        <v>108</v>
      </c>
      <c r="D48" s="74"/>
      <c r="E48" s="50">
        <f>COUNTIF(F12:F39,"KXL")</f>
        <v>1</v>
      </c>
      <c r="F48" s="51">
        <f t="shared" si="5"/>
        <v>3.5714285714285716</v>
      </c>
      <c r="G48" s="52">
        <f>COUNTIF(H12:H39,"KXL")</f>
        <v>0</v>
      </c>
      <c r="H48" s="53">
        <f t="shared" si="4"/>
        <v>0</v>
      </c>
      <c r="I48" s="60"/>
    </row>
    <row r="49" spans="1:10">
      <c r="C49" s="42"/>
      <c r="D49" s="42"/>
      <c r="F49" s="54"/>
    </row>
    <row r="50" spans="1:10" ht="18" customHeight="1">
      <c r="E50" s="75" t="s">
        <v>109</v>
      </c>
      <c r="F50" s="75"/>
      <c r="G50" s="75"/>
      <c r="H50" s="75"/>
      <c r="I50" s="75"/>
    </row>
    <row r="51" spans="1:10" ht="18" customHeight="1">
      <c r="A51" s="66" t="s">
        <v>110</v>
      </c>
      <c r="B51" s="66"/>
      <c r="C51" s="66"/>
      <c r="D51" s="66"/>
      <c r="E51" s="66"/>
      <c r="F51" s="66" t="s">
        <v>12</v>
      </c>
      <c r="G51" s="66"/>
      <c r="H51" s="66"/>
      <c r="I51" s="8" t="s">
        <v>111</v>
      </c>
      <c r="J51" s="61"/>
    </row>
    <row r="52" spans="1:10" ht="18" customHeight="1"/>
    <row r="53" spans="1:10" ht="18" customHeight="1"/>
    <row r="54" spans="1:10" ht="18" customHeight="1"/>
    <row r="55" spans="1:10" ht="18" customHeight="1">
      <c r="A55" s="55">
        <v>1</v>
      </c>
      <c r="F55" s="76" t="s">
        <v>112</v>
      </c>
      <c r="G55" s="76"/>
      <c r="H55" s="76"/>
      <c r="I55" s="56" t="s">
        <v>113</v>
      </c>
    </row>
  </sheetData>
  <mergeCells count="31">
    <mergeCell ref="A51:E51"/>
    <mergeCell ref="F51:H51"/>
    <mergeCell ref="F55:H55"/>
    <mergeCell ref="A10:A11"/>
    <mergeCell ref="B10:B11"/>
    <mergeCell ref="C10:D11"/>
    <mergeCell ref="C41:D42"/>
    <mergeCell ref="C45:D45"/>
    <mergeCell ref="C46:D46"/>
    <mergeCell ref="C47:D47"/>
    <mergeCell ref="C48:D48"/>
    <mergeCell ref="E50:I50"/>
    <mergeCell ref="C40:I40"/>
    <mergeCell ref="E41:F41"/>
    <mergeCell ref="G41:H41"/>
    <mergeCell ref="C43:D43"/>
    <mergeCell ref="C44:D44"/>
    <mergeCell ref="I41:I42"/>
    <mergeCell ref="A5:D5"/>
    <mergeCell ref="A6:I6"/>
    <mergeCell ref="A7:I7"/>
    <mergeCell ref="A8:I8"/>
    <mergeCell ref="E10:F10"/>
    <mergeCell ref="G10:H10"/>
    <mergeCell ref="I10:I11"/>
    <mergeCell ref="A2:D2"/>
    <mergeCell ref="E2:I2"/>
    <mergeCell ref="A3:D3"/>
    <mergeCell ref="E3:I3"/>
    <mergeCell ref="A4:D4"/>
    <mergeCell ref="E4:I4"/>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6.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58" zoomScale="90" zoomScaleNormal="9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114</v>
      </c>
      <c r="G1" s="7"/>
    </row>
    <row r="2" spans="1:20" ht="15" customHeight="1">
      <c r="A2" s="86"/>
      <c r="B2" s="86"/>
      <c r="C2" s="66"/>
      <c r="D2" s="66"/>
      <c r="E2" s="66"/>
      <c r="F2" s="66"/>
      <c r="G2" s="66"/>
      <c r="H2" s="9"/>
      <c r="I2" s="9"/>
      <c r="J2" s="9"/>
      <c r="K2" s="9"/>
      <c r="L2" s="9"/>
      <c r="M2" s="9"/>
      <c r="N2" s="9"/>
      <c r="O2" s="9"/>
      <c r="P2" s="9"/>
      <c r="Q2" s="9"/>
      <c r="R2" s="9"/>
      <c r="S2" s="9"/>
      <c r="T2" s="9"/>
    </row>
    <row r="3" spans="1:20" ht="9.9499999999999993" customHeight="1">
      <c r="A3" s="66"/>
      <c r="B3" s="66"/>
      <c r="C3" s="64"/>
      <c r="D3" s="64"/>
      <c r="E3" s="64"/>
      <c r="F3" s="64"/>
      <c r="G3" s="64"/>
      <c r="H3" s="9"/>
      <c r="I3" s="9"/>
      <c r="J3" s="9"/>
      <c r="K3" s="9"/>
      <c r="L3" s="9"/>
      <c r="M3" s="9"/>
      <c r="N3" s="9"/>
      <c r="O3" s="9"/>
      <c r="P3" s="9"/>
      <c r="Q3" s="9"/>
      <c r="R3" s="9"/>
      <c r="S3" s="9"/>
      <c r="T3" s="9"/>
    </row>
    <row r="4" spans="1:20" ht="21.95" customHeight="1">
      <c r="A4" s="65" t="s">
        <v>115</v>
      </c>
      <c r="B4" s="65"/>
      <c r="C4" s="65"/>
      <c r="D4" s="65"/>
      <c r="E4" s="65"/>
      <c r="F4" s="65"/>
      <c r="G4" s="65"/>
      <c r="H4" s="10"/>
      <c r="I4" s="10"/>
      <c r="J4" s="10"/>
      <c r="K4" s="10"/>
      <c r="L4" s="10"/>
      <c r="M4" s="10"/>
      <c r="N4" s="10"/>
      <c r="O4" s="10"/>
      <c r="P4" s="10"/>
      <c r="Q4" s="10"/>
      <c r="R4" s="10"/>
      <c r="S4" s="10"/>
      <c r="T4" s="10"/>
    </row>
    <row r="5" spans="1:20" s="3" customFormat="1" ht="15" customHeight="1">
      <c r="A5" s="11"/>
      <c r="B5" s="87" t="s">
        <v>116</v>
      </c>
      <c r="C5" s="87"/>
      <c r="D5" s="11"/>
      <c r="E5" s="11"/>
      <c r="F5" s="11"/>
      <c r="G5" s="12"/>
      <c r="H5" s="13"/>
      <c r="I5" s="13"/>
      <c r="J5" s="13"/>
      <c r="K5" s="13"/>
      <c r="L5" s="13"/>
      <c r="M5" s="13"/>
      <c r="N5" s="13"/>
      <c r="O5" s="13"/>
      <c r="P5" s="13"/>
      <c r="Q5" s="13"/>
      <c r="R5" s="13"/>
      <c r="S5" s="13"/>
      <c r="T5" s="13"/>
    </row>
    <row r="6" spans="1:20" s="3" customFormat="1" ht="15" customHeight="1">
      <c r="A6" s="14"/>
      <c r="B6" s="88" t="s">
        <v>117</v>
      </c>
      <c r="C6" s="88"/>
      <c r="D6" s="15"/>
      <c r="E6" s="16"/>
      <c r="F6" s="16"/>
      <c r="G6" s="16"/>
      <c r="H6" s="13"/>
      <c r="I6" s="13"/>
      <c r="J6" s="13"/>
      <c r="K6" s="13"/>
      <c r="L6" s="13"/>
      <c r="M6" s="13"/>
      <c r="N6" s="13"/>
      <c r="O6" s="13"/>
      <c r="P6" s="13"/>
      <c r="Q6" s="13"/>
      <c r="R6" s="13"/>
      <c r="S6" s="13"/>
      <c r="T6" s="13"/>
    </row>
    <row r="7" spans="1:20" s="4" customFormat="1" ht="24.95" customHeight="1">
      <c r="A7" s="17" t="s">
        <v>9</v>
      </c>
      <c r="B7" s="18" t="s">
        <v>118</v>
      </c>
      <c r="C7" s="18" t="s">
        <v>119</v>
      </c>
      <c r="D7" s="17" t="s">
        <v>120</v>
      </c>
      <c r="E7" s="17" t="s">
        <v>121</v>
      </c>
      <c r="F7" s="17" t="s">
        <v>122</v>
      </c>
      <c r="G7" s="18" t="s">
        <v>14</v>
      </c>
    </row>
    <row r="8" spans="1:20" s="4" customFormat="1" ht="15" customHeight="1">
      <c r="A8" s="19" t="s">
        <v>123</v>
      </c>
      <c r="B8" s="20" t="s">
        <v>124</v>
      </c>
      <c r="C8" s="21"/>
      <c r="D8" s="19">
        <f>SUM(D9,D16,D20,D23,D25)</f>
        <v>0</v>
      </c>
      <c r="E8" s="19">
        <f>SUM(E9,E16,E20,E23,E25)</f>
        <v>0</v>
      </c>
      <c r="F8" s="19">
        <f t="shared" ref="F8" si="0">SUM(F9,F16,F20,F23,F25)</f>
        <v>0</v>
      </c>
      <c r="G8" s="22"/>
    </row>
    <row r="9" spans="1:20" s="4" customFormat="1" ht="14.1" customHeight="1">
      <c r="A9" s="23" t="s">
        <v>125</v>
      </c>
      <c r="B9" s="24" t="s">
        <v>126</v>
      </c>
      <c r="C9" s="21"/>
      <c r="D9" s="21"/>
      <c r="E9" s="22"/>
      <c r="F9" s="22"/>
      <c r="G9" s="22"/>
    </row>
    <row r="10" spans="1:20" s="4" customFormat="1" ht="24.95" customHeight="1">
      <c r="A10" s="91"/>
      <c r="B10" s="25" t="s">
        <v>127</v>
      </c>
      <c r="C10" s="26">
        <v>10</v>
      </c>
      <c r="D10" s="21"/>
      <c r="E10" s="22"/>
      <c r="F10" s="22"/>
      <c r="G10" s="22"/>
    </row>
    <row r="11" spans="1:20" s="4" customFormat="1" ht="14.1" customHeight="1">
      <c r="A11" s="92"/>
      <c r="B11" s="27" t="s">
        <v>128</v>
      </c>
      <c r="C11" s="26" t="s">
        <v>129</v>
      </c>
      <c r="D11" s="21"/>
      <c r="E11" s="22"/>
      <c r="F11" s="22"/>
      <c r="G11" s="22"/>
    </row>
    <row r="12" spans="1:20" s="4" customFormat="1" ht="14.1" customHeight="1">
      <c r="A12" s="92"/>
      <c r="B12" s="27" t="s">
        <v>130</v>
      </c>
      <c r="C12" s="26" t="s">
        <v>131</v>
      </c>
      <c r="D12" s="21"/>
      <c r="E12" s="22"/>
      <c r="F12" s="22"/>
      <c r="G12" s="22"/>
    </row>
    <row r="13" spans="1:20" s="4" customFormat="1" ht="14.1" customHeight="1">
      <c r="A13" s="92"/>
      <c r="B13" s="27" t="s">
        <v>132</v>
      </c>
      <c r="C13" s="26">
        <v>-2</v>
      </c>
      <c r="D13" s="21"/>
      <c r="E13" s="22"/>
      <c r="F13" s="22"/>
      <c r="G13" s="22"/>
    </row>
    <row r="14" spans="1:20" s="4" customFormat="1" ht="14.1" customHeight="1">
      <c r="A14" s="92"/>
      <c r="B14" s="24" t="s">
        <v>133</v>
      </c>
      <c r="C14" s="21">
        <v>-3</v>
      </c>
      <c r="D14" s="21"/>
      <c r="E14" s="22"/>
      <c r="F14" s="22"/>
      <c r="G14" s="22"/>
    </row>
    <row r="15" spans="1:20" s="4" customFormat="1" ht="14.1" customHeight="1">
      <c r="A15" s="93"/>
      <c r="B15" s="24" t="s">
        <v>134</v>
      </c>
      <c r="C15" s="21">
        <v>-5</v>
      </c>
      <c r="D15" s="21"/>
      <c r="E15" s="22"/>
      <c r="F15" s="22"/>
      <c r="G15" s="22"/>
    </row>
    <row r="16" spans="1:20" s="4" customFormat="1" ht="24.95" customHeight="1">
      <c r="A16" s="23" t="s">
        <v>135</v>
      </c>
      <c r="B16" s="28" t="s">
        <v>136</v>
      </c>
      <c r="C16" s="21"/>
      <c r="D16" s="21"/>
      <c r="E16" s="22"/>
      <c r="F16" s="22"/>
      <c r="G16" s="22"/>
    </row>
    <row r="17" spans="1:7" s="4" customFormat="1" ht="14.1" customHeight="1">
      <c r="A17" s="91"/>
      <c r="B17" s="28" t="s">
        <v>137</v>
      </c>
      <c r="C17" s="26">
        <v>5</v>
      </c>
      <c r="D17" s="21"/>
      <c r="E17" s="22"/>
      <c r="F17" s="22"/>
      <c r="G17" s="22"/>
    </row>
    <row r="18" spans="1:7" s="4" customFormat="1" ht="14.1" customHeight="1">
      <c r="A18" s="92"/>
      <c r="B18" s="28" t="s">
        <v>138</v>
      </c>
      <c r="C18" s="26">
        <v>5</v>
      </c>
      <c r="D18" s="21"/>
      <c r="E18" s="22"/>
      <c r="F18" s="22"/>
      <c r="G18" s="22"/>
    </row>
    <row r="19" spans="1:7" s="4" customFormat="1" ht="14.1" customHeight="1">
      <c r="A19" s="93"/>
      <c r="B19" s="25" t="s">
        <v>139</v>
      </c>
      <c r="C19" s="26" t="s">
        <v>140</v>
      </c>
      <c r="D19" s="21"/>
      <c r="E19" s="22"/>
      <c r="F19" s="22"/>
      <c r="G19" s="22"/>
    </row>
    <row r="20" spans="1:7" s="4" customFormat="1" ht="14.1" customHeight="1">
      <c r="A20" s="23" t="s">
        <v>141</v>
      </c>
      <c r="B20" s="25" t="s">
        <v>142</v>
      </c>
      <c r="C20" s="26"/>
      <c r="D20" s="21"/>
      <c r="E20" s="22"/>
      <c r="F20" s="22"/>
      <c r="G20" s="22"/>
    </row>
    <row r="21" spans="1:7" s="4" customFormat="1" ht="14.1" customHeight="1">
      <c r="A21" s="91"/>
      <c r="B21" s="25" t="s">
        <v>143</v>
      </c>
      <c r="C21" s="26">
        <v>5</v>
      </c>
      <c r="D21" s="21"/>
      <c r="E21" s="22"/>
      <c r="F21" s="22"/>
      <c r="G21" s="22"/>
    </row>
    <row r="22" spans="1:7" s="4" customFormat="1" ht="14.1" customHeight="1">
      <c r="A22" s="93"/>
      <c r="B22" s="25" t="s">
        <v>144</v>
      </c>
      <c r="C22" s="26">
        <v>-5</v>
      </c>
      <c r="D22" s="21"/>
      <c r="E22" s="22"/>
      <c r="F22" s="22"/>
      <c r="G22" s="22"/>
    </row>
    <row r="23" spans="1:7" s="4" customFormat="1" ht="14.1" customHeight="1">
      <c r="A23" s="23" t="s">
        <v>145</v>
      </c>
      <c r="B23" s="25" t="s">
        <v>146</v>
      </c>
      <c r="C23" s="21"/>
      <c r="D23" s="21"/>
      <c r="E23" s="22"/>
      <c r="F23" s="22"/>
      <c r="G23" s="22"/>
    </row>
    <row r="24" spans="1:7" s="4" customFormat="1" ht="25.5">
      <c r="A24" s="23"/>
      <c r="B24" s="25" t="s">
        <v>147</v>
      </c>
      <c r="C24" s="21">
        <v>5</v>
      </c>
      <c r="D24" s="21"/>
      <c r="E24" s="22"/>
      <c r="F24" s="22"/>
      <c r="G24" s="22"/>
    </row>
    <row r="25" spans="1:7" s="4" customFormat="1" ht="14.1" customHeight="1">
      <c r="A25" s="23" t="s">
        <v>148</v>
      </c>
      <c r="B25" s="24" t="s">
        <v>149</v>
      </c>
      <c r="C25" s="21"/>
      <c r="D25" s="21"/>
      <c r="E25" s="22"/>
      <c r="F25" s="22"/>
      <c r="G25" s="22"/>
    </row>
    <row r="26" spans="1:7" s="4" customFormat="1" ht="14.1" customHeight="1">
      <c r="A26" s="91"/>
      <c r="B26" s="24" t="s">
        <v>150</v>
      </c>
      <c r="C26" s="21">
        <v>10</v>
      </c>
      <c r="D26" s="21"/>
      <c r="E26" s="22"/>
      <c r="F26" s="22"/>
      <c r="G26" s="22"/>
    </row>
    <row r="27" spans="1:7" s="4" customFormat="1" ht="14.1" customHeight="1">
      <c r="A27" s="92"/>
      <c r="B27" s="24" t="s">
        <v>151</v>
      </c>
      <c r="C27" s="21">
        <v>9</v>
      </c>
      <c r="D27" s="21"/>
      <c r="E27" s="22"/>
      <c r="F27" s="22"/>
      <c r="G27" s="22"/>
    </row>
    <row r="28" spans="1:7" s="4" customFormat="1" ht="14.1" customHeight="1">
      <c r="A28" s="92"/>
      <c r="B28" s="24" t="s">
        <v>152</v>
      </c>
      <c r="C28" s="21">
        <v>8</v>
      </c>
      <c r="D28" s="21"/>
      <c r="E28" s="22"/>
      <c r="F28" s="22"/>
      <c r="G28" s="22"/>
    </row>
    <row r="29" spans="1:7" s="4" customFormat="1" ht="14.1" customHeight="1">
      <c r="A29" s="92"/>
      <c r="B29" s="24" t="s">
        <v>153</v>
      </c>
      <c r="C29" s="21">
        <v>7</v>
      </c>
      <c r="D29" s="21"/>
      <c r="E29" s="22"/>
      <c r="F29" s="22"/>
      <c r="G29" s="22"/>
    </row>
    <row r="30" spans="1:7" s="4" customFormat="1" ht="14.1" customHeight="1">
      <c r="A30" s="92"/>
      <c r="B30" s="24" t="s">
        <v>154</v>
      </c>
      <c r="C30" s="21">
        <v>6</v>
      </c>
      <c r="D30" s="21"/>
      <c r="E30" s="22"/>
      <c r="F30" s="22"/>
      <c r="G30" s="22"/>
    </row>
    <row r="31" spans="1:7" s="4" customFormat="1" ht="14.1" customHeight="1">
      <c r="A31" s="93"/>
      <c r="B31" s="24" t="s">
        <v>155</v>
      </c>
      <c r="C31" s="21">
        <v>5</v>
      </c>
      <c r="D31" s="21"/>
      <c r="E31" s="22"/>
      <c r="F31" s="22"/>
      <c r="G31" s="22"/>
    </row>
    <row r="32" spans="1:7" s="4" customFormat="1" ht="14.1" customHeight="1">
      <c r="A32" s="23"/>
      <c r="B32" s="29" t="s">
        <v>156</v>
      </c>
      <c r="C32" s="21"/>
      <c r="D32" s="30" t="s">
        <v>157</v>
      </c>
      <c r="E32" s="22"/>
      <c r="F32" s="22"/>
      <c r="G32" s="22"/>
    </row>
    <row r="33" spans="1:7" s="4" customFormat="1" ht="14.1" customHeight="1">
      <c r="A33" s="19" t="s">
        <v>158</v>
      </c>
      <c r="B33" s="20" t="s">
        <v>159</v>
      </c>
      <c r="C33" s="21"/>
      <c r="D33" s="19">
        <f>SUM(D34,D36,D46)</f>
        <v>0</v>
      </c>
      <c r="E33" s="22"/>
      <c r="F33" s="22"/>
      <c r="G33" s="22"/>
    </row>
    <row r="34" spans="1:7" s="4" customFormat="1" ht="25.5">
      <c r="A34" s="23" t="s">
        <v>125</v>
      </c>
      <c r="B34" s="25" t="s">
        <v>160</v>
      </c>
      <c r="C34" s="21"/>
      <c r="D34" s="21">
        <f>D35</f>
        <v>0</v>
      </c>
      <c r="E34" s="22"/>
      <c r="F34" s="22"/>
      <c r="G34" s="22"/>
    </row>
    <row r="35" spans="1:7" s="4" customFormat="1" ht="14.1" customHeight="1">
      <c r="A35" s="23"/>
      <c r="B35" s="24" t="s">
        <v>161</v>
      </c>
      <c r="C35" s="21">
        <v>5</v>
      </c>
      <c r="D35" s="21"/>
      <c r="E35" s="22"/>
      <c r="F35" s="22"/>
      <c r="G35" s="22"/>
    </row>
    <row r="36" spans="1:7" s="4" customFormat="1" ht="14.1" customHeight="1">
      <c r="A36" s="23" t="s">
        <v>135</v>
      </c>
      <c r="B36" s="24" t="s">
        <v>162</v>
      </c>
      <c r="C36" s="21"/>
      <c r="D36" s="21"/>
      <c r="E36" s="22"/>
      <c r="F36" s="22"/>
      <c r="G36" s="22"/>
    </row>
    <row r="37" spans="1:7" s="4" customFormat="1" ht="14.1" customHeight="1">
      <c r="A37" s="91"/>
      <c r="B37" s="27" t="s">
        <v>163</v>
      </c>
      <c r="C37" s="26">
        <v>5</v>
      </c>
      <c r="D37" s="21"/>
      <c r="E37" s="22"/>
      <c r="F37" s="22"/>
      <c r="G37" s="22"/>
    </row>
    <row r="38" spans="1:7" s="4" customFormat="1" ht="14.1" customHeight="1">
      <c r="A38" s="92"/>
      <c r="B38" s="31" t="s">
        <v>164</v>
      </c>
      <c r="C38" s="26">
        <v>5</v>
      </c>
      <c r="D38" s="21"/>
      <c r="E38" s="22"/>
      <c r="F38" s="22"/>
      <c r="G38" s="22"/>
    </row>
    <row r="39" spans="1:7" s="4" customFormat="1" ht="14.1" customHeight="1">
      <c r="A39" s="92"/>
      <c r="B39" s="27" t="s">
        <v>165</v>
      </c>
      <c r="C39" s="26">
        <v>5</v>
      </c>
      <c r="D39" s="21"/>
      <c r="E39" s="22"/>
      <c r="F39" s="22"/>
      <c r="G39" s="22"/>
    </row>
    <row r="40" spans="1:7" s="4" customFormat="1" ht="14.1" customHeight="1">
      <c r="A40" s="92"/>
      <c r="B40" s="27" t="s">
        <v>166</v>
      </c>
      <c r="C40" s="26">
        <v>5</v>
      </c>
      <c r="D40" s="21"/>
      <c r="E40" s="22"/>
      <c r="F40" s="22"/>
      <c r="G40" s="22"/>
    </row>
    <row r="41" spans="1:7" s="4" customFormat="1" ht="14.1" customHeight="1">
      <c r="A41" s="92"/>
      <c r="B41" s="27" t="s">
        <v>167</v>
      </c>
      <c r="C41" s="26">
        <v>5</v>
      </c>
      <c r="D41" s="21"/>
      <c r="E41" s="22"/>
      <c r="F41" s="22"/>
      <c r="G41" s="22"/>
    </row>
    <row r="42" spans="1:7" s="4" customFormat="1" ht="14.1" customHeight="1">
      <c r="A42" s="92"/>
      <c r="B42" s="27" t="s">
        <v>168</v>
      </c>
      <c r="C42" s="26">
        <v>5</v>
      </c>
      <c r="D42" s="21"/>
      <c r="E42" s="22"/>
      <c r="F42" s="22"/>
      <c r="G42" s="22"/>
    </row>
    <row r="43" spans="1:7" s="4" customFormat="1" ht="25.5">
      <c r="A43" s="92"/>
      <c r="B43" s="32" t="s">
        <v>169</v>
      </c>
      <c r="C43" s="26">
        <v>5</v>
      </c>
      <c r="D43" s="21"/>
      <c r="E43" s="22"/>
      <c r="F43" s="22"/>
      <c r="G43" s="22"/>
    </row>
    <row r="44" spans="1:7" s="4" customFormat="1" ht="14.1" customHeight="1">
      <c r="A44" s="92"/>
      <c r="B44" s="33" t="s">
        <v>170</v>
      </c>
      <c r="C44" s="21">
        <v>5</v>
      </c>
      <c r="D44" s="21"/>
      <c r="E44" s="22"/>
      <c r="F44" s="22"/>
      <c r="G44" s="22"/>
    </row>
    <row r="45" spans="1:7" s="4" customFormat="1" ht="14.1" customHeight="1">
      <c r="A45" s="93"/>
      <c r="B45" s="24" t="s">
        <v>171</v>
      </c>
      <c r="C45" s="21">
        <v>5</v>
      </c>
      <c r="D45" s="21"/>
      <c r="E45" s="22"/>
      <c r="F45" s="22"/>
      <c r="G45" s="22"/>
    </row>
    <row r="46" spans="1:7" s="4" customFormat="1" ht="14.1" customHeight="1">
      <c r="A46" s="23" t="s">
        <v>141</v>
      </c>
      <c r="B46" s="24" t="s">
        <v>172</v>
      </c>
      <c r="C46" s="21"/>
      <c r="D46" s="21"/>
      <c r="E46" s="22"/>
      <c r="F46" s="22"/>
      <c r="G46" s="22"/>
    </row>
    <row r="47" spans="1:7" s="4" customFormat="1" ht="14.1" customHeight="1">
      <c r="A47" s="91"/>
      <c r="B47" s="34" t="s">
        <v>173</v>
      </c>
      <c r="C47" s="35">
        <v>-1</v>
      </c>
      <c r="D47" s="21"/>
      <c r="E47" s="22"/>
      <c r="F47" s="22"/>
      <c r="G47" s="22"/>
    </row>
    <row r="48" spans="1:7" s="4" customFormat="1" ht="14.1" customHeight="1">
      <c r="A48" s="92"/>
      <c r="B48" s="24" t="s">
        <v>174</v>
      </c>
      <c r="C48" s="21">
        <v>-2</v>
      </c>
      <c r="D48" s="21"/>
      <c r="E48" s="22"/>
      <c r="F48" s="22"/>
      <c r="G48" s="22"/>
    </row>
    <row r="49" spans="1:7" s="4" customFormat="1" ht="14.1" customHeight="1">
      <c r="A49" s="92"/>
      <c r="B49" s="24" t="s">
        <v>175</v>
      </c>
      <c r="C49" s="21">
        <v>-5</v>
      </c>
      <c r="D49" s="21"/>
      <c r="E49" s="22"/>
      <c r="F49" s="22"/>
      <c r="G49" s="22"/>
    </row>
    <row r="50" spans="1:7" s="4" customFormat="1" ht="14.1" customHeight="1">
      <c r="A50" s="92"/>
      <c r="B50" s="34" t="s">
        <v>176</v>
      </c>
      <c r="C50" s="21">
        <v>-5</v>
      </c>
      <c r="D50" s="21"/>
      <c r="E50" s="22"/>
      <c r="F50" s="22"/>
      <c r="G50" s="22"/>
    </row>
    <row r="51" spans="1:7" s="4" customFormat="1" ht="14.1" customHeight="1">
      <c r="A51" s="92"/>
      <c r="B51" s="24" t="s">
        <v>177</v>
      </c>
      <c r="C51" s="21">
        <v>-5</v>
      </c>
      <c r="D51" s="21"/>
      <c r="E51" s="22"/>
      <c r="F51" s="22"/>
      <c r="G51" s="22"/>
    </row>
    <row r="52" spans="1:7" s="4" customFormat="1" ht="14.1" customHeight="1">
      <c r="A52" s="92"/>
      <c r="B52" s="24" t="s">
        <v>178</v>
      </c>
      <c r="C52" s="21">
        <v>-2</v>
      </c>
      <c r="D52" s="21"/>
      <c r="E52" s="22"/>
      <c r="F52" s="22"/>
      <c r="G52" s="22"/>
    </row>
    <row r="53" spans="1:7" s="4" customFormat="1" ht="14.1" customHeight="1">
      <c r="A53" s="92"/>
      <c r="B53" s="24" t="s">
        <v>179</v>
      </c>
      <c r="C53" s="21">
        <v>-10</v>
      </c>
      <c r="D53" s="21"/>
      <c r="E53" s="22"/>
      <c r="F53" s="22"/>
      <c r="G53" s="22"/>
    </row>
    <row r="54" spans="1:7" s="4" customFormat="1" ht="14.1" customHeight="1">
      <c r="A54" s="93"/>
      <c r="B54" s="24" t="s">
        <v>180</v>
      </c>
      <c r="C54" s="21">
        <v>-5</v>
      </c>
      <c r="D54" s="21"/>
      <c r="E54" s="22"/>
      <c r="F54" s="22"/>
      <c r="G54" s="22"/>
    </row>
    <row r="55" spans="1:7" s="4" customFormat="1" ht="14.1" customHeight="1">
      <c r="A55" s="23"/>
      <c r="B55" s="29" t="s">
        <v>181</v>
      </c>
      <c r="C55" s="21"/>
      <c r="D55" s="30" t="s">
        <v>182</v>
      </c>
      <c r="E55" s="22"/>
      <c r="F55" s="22"/>
      <c r="G55" s="22"/>
    </row>
    <row r="56" spans="1:7" s="4" customFormat="1" ht="14.1" customHeight="1">
      <c r="A56" s="19" t="s">
        <v>183</v>
      </c>
      <c r="B56" s="20" t="s">
        <v>184</v>
      </c>
      <c r="C56" s="21"/>
      <c r="D56" s="19">
        <f>SUM(D57,D62,D70)</f>
        <v>0</v>
      </c>
      <c r="E56" s="22"/>
      <c r="F56" s="22"/>
      <c r="G56" s="22"/>
    </row>
    <row r="57" spans="1:7" s="4" customFormat="1" ht="24.95" customHeight="1">
      <c r="A57" s="23" t="s">
        <v>125</v>
      </c>
      <c r="B57" s="25" t="s">
        <v>185</v>
      </c>
      <c r="C57" s="21"/>
      <c r="D57" s="21">
        <f>SUM(D58:D61)</f>
        <v>0</v>
      </c>
      <c r="E57" s="22"/>
      <c r="F57" s="22"/>
      <c r="G57" s="22"/>
    </row>
    <row r="58" spans="1:7" s="4" customFormat="1" ht="24.95" customHeight="1">
      <c r="A58" s="94"/>
      <c r="B58" s="28" t="s">
        <v>186</v>
      </c>
      <c r="C58" s="21">
        <v>4</v>
      </c>
      <c r="D58" s="21"/>
      <c r="E58" s="22"/>
      <c r="F58" s="22"/>
      <c r="G58" s="22"/>
    </row>
    <row r="59" spans="1:7" s="4" customFormat="1" ht="24.95" customHeight="1">
      <c r="A59" s="94"/>
      <c r="B59" s="28" t="s">
        <v>187</v>
      </c>
      <c r="C59" s="21">
        <v>5</v>
      </c>
      <c r="D59" s="21"/>
      <c r="E59" s="22"/>
      <c r="F59" s="22"/>
      <c r="G59" s="22"/>
    </row>
    <row r="60" spans="1:7" s="4" customFormat="1" ht="24.95" customHeight="1">
      <c r="A60" s="94"/>
      <c r="B60" s="28" t="s">
        <v>188</v>
      </c>
      <c r="C60" s="21">
        <v>10</v>
      </c>
      <c r="D60" s="21"/>
      <c r="E60" s="22"/>
      <c r="F60" s="22"/>
      <c r="G60" s="22"/>
    </row>
    <row r="61" spans="1:7" s="4" customFormat="1" ht="24.95" customHeight="1">
      <c r="A61" s="94"/>
      <c r="B61" s="25" t="s">
        <v>189</v>
      </c>
      <c r="C61" s="21">
        <v>5</v>
      </c>
      <c r="D61" s="21"/>
      <c r="E61" s="22"/>
      <c r="F61" s="22"/>
      <c r="G61" s="22"/>
    </row>
    <row r="62" spans="1:7" s="4" customFormat="1" ht="14.1" customHeight="1">
      <c r="A62" s="23" t="s">
        <v>135</v>
      </c>
      <c r="B62" s="24" t="s">
        <v>190</v>
      </c>
      <c r="C62" s="21"/>
      <c r="D62" s="21"/>
      <c r="E62" s="22"/>
      <c r="F62" s="22"/>
      <c r="G62" s="22"/>
    </row>
    <row r="63" spans="1:7" s="4" customFormat="1" ht="14.1" customHeight="1">
      <c r="A63" s="91"/>
      <c r="B63" s="34" t="s">
        <v>191</v>
      </c>
      <c r="C63" s="35">
        <v>5</v>
      </c>
      <c r="D63" s="21"/>
      <c r="E63" s="22"/>
      <c r="F63" s="22"/>
      <c r="G63" s="22"/>
    </row>
    <row r="64" spans="1:7" s="4" customFormat="1" ht="14.1" customHeight="1">
      <c r="A64" s="92"/>
      <c r="B64" s="27" t="s">
        <v>192</v>
      </c>
      <c r="C64" s="26">
        <v>5</v>
      </c>
      <c r="D64" s="21"/>
      <c r="E64" s="22"/>
      <c r="F64" s="22"/>
      <c r="G64" s="22"/>
    </row>
    <row r="65" spans="1:7" s="4" customFormat="1" ht="14.1" customHeight="1">
      <c r="A65" s="92"/>
      <c r="B65" s="24" t="s">
        <v>193</v>
      </c>
      <c r="C65" s="21">
        <v>5</v>
      </c>
      <c r="D65" s="21"/>
      <c r="E65" s="22"/>
      <c r="F65" s="22"/>
      <c r="G65" s="22"/>
    </row>
    <row r="66" spans="1:7" s="4" customFormat="1" ht="14.1" customHeight="1">
      <c r="A66" s="92"/>
      <c r="B66" s="33" t="s">
        <v>194</v>
      </c>
      <c r="C66" s="21">
        <v>5</v>
      </c>
      <c r="D66" s="21"/>
      <c r="E66" s="22"/>
      <c r="F66" s="22"/>
      <c r="G66" s="22"/>
    </row>
    <row r="67" spans="1:7" s="4" customFormat="1" ht="14.1" customHeight="1">
      <c r="A67" s="92"/>
      <c r="B67" s="33" t="s">
        <v>195</v>
      </c>
      <c r="C67" s="21">
        <v>5</v>
      </c>
      <c r="D67" s="21"/>
      <c r="E67" s="22"/>
      <c r="F67" s="22"/>
      <c r="G67" s="22"/>
    </row>
    <row r="68" spans="1:7" s="4" customFormat="1" ht="14.1" customHeight="1">
      <c r="A68" s="92"/>
      <c r="B68" s="24" t="s">
        <v>196</v>
      </c>
      <c r="C68" s="35">
        <v>5</v>
      </c>
      <c r="D68" s="21"/>
      <c r="E68" s="22"/>
      <c r="F68" s="22"/>
      <c r="G68" s="22"/>
    </row>
    <row r="69" spans="1:7" s="4" customFormat="1" ht="25.5">
      <c r="A69" s="93"/>
      <c r="B69" s="25" t="s">
        <v>197</v>
      </c>
      <c r="C69" s="35">
        <v>5</v>
      </c>
      <c r="D69" s="21"/>
      <c r="E69" s="22"/>
      <c r="F69" s="22"/>
      <c r="G69" s="22"/>
    </row>
    <row r="70" spans="1:7" s="4" customFormat="1" ht="14.1" customHeight="1">
      <c r="A70" s="23" t="s">
        <v>141</v>
      </c>
      <c r="B70" s="33" t="s">
        <v>198</v>
      </c>
      <c r="C70" s="21"/>
      <c r="D70" s="21"/>
      <c r="E70" s="22"/>
      <c r="F70" s="22"/>
      <c r="G70" s="22"/>
    </row>
    <row r="71" spans="1:7" s="4" customFormat="1" ht="14.1" customHeight="1">
      <c r="A71" s="23"/>
      <c r="B71" s="34" t="s">
        <v>199</v>
      </c>
      <c r="C71" s="35">
        <v>3</v>
      </c>
      <c r="D71" s="21"/>
      <c r="E71" s="22"/>
      <c r="F71" s="22"/>
      <c r="G71" s="22"/>
    </row>
    <row r="72" spans="1:7" s="4" customFormat="1" ht="14.1" customHeight="1">
      <c r="A72" s="23"/>
      <c r="B72" s="24" t="s">
        <v>200</v>
      </c>
      <c r="C72" s="35">
        <v>5</v>
      </c>
      <c r="D72" s="21"/>
      <c r="E72" s="22"/>
      <c r="F72" s="22"/>
      <c r="G72" s="22"/>
    </row>
    <row r="73" spans="1:7" s="4" customFormat="1" ht="14.1" customHeight="1">
      <c r="A73" s="23"/>
      <c r="B73" s="29" t="s">
        <v>181</v>
      </c>
      <c r="C73" s="21"/>
      <c r="D73" s="30" t="s">
        <v>182</v>
      </c>
      <c r="E73" s="22"/>
      <c r="F73" s="22"/>
      <c r="G73" s="22"/>
    </row>
    <row r="74" spans="1:7" s="4" customFormat="1" ht="14.1" customHeight="1">
      <c r="A74" s="23"/>
      <c r="B74" s="29" t="s">
        <v>201</v>
      </c>
      <c r="C74" s="21"/>
      <c r="D74" s="21"/>
      <c r="E74" s="22"/>
      <c r="F74" s="22"/>
      <c r="G74" s="22"/>
    </row>
    <row r="75" spans="1:7" s="4" customFormat="1" ht="14.1" customHeight="1">
      <c r="A75" s="19" t="s">
        <v>202</v>
      </c>
      <c r="B75" s="20" t="s">
        <v>203</v>
      </c>
      <c r="C75" s="21"/>
      <c r="D75" s="19">
        <f>SUM(D76,D93,D98)</f>
        <v>0</v>
      </c>
      <c r="E75" s="22"/>
      <c r="F75" s="22"/>
      <c r="G75" s="22"/>
    </row>
    <row r="76" spans="1:7" s="4" customFormat="1" ht="14.1" customHeight="1">
      <c r="A76" s="23" t="s">
        <v>125</v>
      </c>
      <c r="B76" s="25" t="s">
        <v>204</v>
      </c>
      <c r="C76" s="21"/>
      <c r="D76" s="21">
        <f>SUM(D77:D92)</f>
        <v>0</v>
      </c>
      <c r="E76" s="22"/>
      <c r="F76" s="22"/>
      <c r="G76" s="22"/>
    </row>
    <row r="77" spans="1:7" s="4" customFormat="1" ht="24.95" customHeight="1">
      <c r="A77" s="91"/>
      <c r="B77" s="28" t="s">
        <v>205</v>
      </c>
      <c r="C77" s="21">
        <v>10</v>
      </c>
      <c r="D77" s="21"/>
      <c r="E77" s="22"/>
      <c r="F77" s="22"/>
      <c r="G77" s="22"/>
    </row>
    <row r="78" spans="1:7" s="4" customFormat="1" ht="24.95" customHeight="1">
      <c r="A78" s="92"/>
      <c r="B78" s="28" t="s">
        <v>206</v>
      </c>
      <c r="C78" s="21">
        <v>8</v>
      </c>
      <c r="D78" s="21"/>
      <c r="E78" s="22"/>
      <c r="F78" s="22"/>
      <c r="G78" s="22"/>
    </row>
    <row r="79" spans="1:7" s="4" customFormat="1" ht="14.1" customHeight="1">
      <c r="A79" s="92"/>
      <c r="B79" s="24" t="s">
        <v>207</v>
      </c>
      <c r="C79" s="21">
        <v>6</v>
      </c>
      <c r="D79" s="21"/>
      <c r="E79" s="22"/>
      <c r="F79" s="22"/>
      <c r="G79" s="22"/>
    </row>
    <row r="80" spans="1:7" s="4" customFormat="1" ht="14.1" customHeight="1">
      <c r="A80" s="92"/>
      <c r="B80" s="24" t="s">
        <v>208</v>
      </c>
      <c r="C80" s="21">
        <v>4</v>
      </c>
      <c r="D80" s="21"/>
      <c r="E80" s="22"/>
      <c r="F80" s="22"/>
      <c r="G80" s="22"/>
    </row>
    <row r="81" spans="1:7" s="4" customFormat="1" ht="24.95" customHeight="1">
      <c r="A81" s="92"/>
      <c r="B81" s="25" t="s">
        <v>209</v>
      </c>
      <c r="C81" s="21">
        <v>5</v>
      </c>
      <c r="D81" s="21"/>
      <c r="E81" s="22"/>
      <c r="F81" s="22"/>
      <c r="G81" s="22"/>
    </row>
    <row r="82" spans="1:7" s="4" customFormat="1" ht="14.1" customHeight="1">
      <c r="A82" s="92"/>
      <c r="B82" s="32" t="s">
        <v>210</v>
      </c>
      <c r="C82" s="26">
        <v>5</v>
      </c>
      <c r="D82" s="21"/>
      <c r="E82" s="22"/>
      <c r="F82" s="22"/>
      <c r="G82" s="22"/>
    </row>
    <row r="83" spans="1:7" s="4" customFormat="1" ht="14.1" customHeight="1">
      <c r="A83" s="92"/>
      <c r="B83" s="32" t="s">
        <v>211</v>
      </c>
      <c r="C83" s="26">
        <v>10</v>
      </c>
      <c r="D83" s="21"/>
      <c r="E83" s="22"/>
      <c r="F83" s="22"/>
      <c r="G83" s="22"/>
    </row>
    <row r="84" spans="1:7" s="4" customFormat="1" ht="14.1" customHeight="1">
      <c r="A84" s="92"/>
      <c r="B84" s="27" t="s">
        <v>212</v>
      </c>
      <c r="C84" s="26">
        <v>5</v>
      </c>
      <c r="D84" s="21"/>
      <c r="E84" s="22"/>
      <c r="F84" s="22"/>
      <c r="G84" s="22"/>
    </row>
    <row r="85" spans="1:7" s="4" customFormat="1" ht="14.1" customHeight="1">
      <c r="A85" s="92"/>
      <c r="B85" s="27" t="s">
        <v>213</v>
      </c>
      <c r="C85" s="26">
        <v>5</v>
      </c>
      <c r="D85" s="21"/>
      <c r="E85" s="22"/>
      <c r="F85" s="22"/>
      <c r="G85" s="22"/>
    </row>
    <row r="86" spans="1:7" s="4" customFormat="1" ht="25.5">
      <c r="A86" s="92"/>
      <c r="B86" s="36" t="s">
        <v>214</v>
      </c>
      <c r="C86" s="26">
        <v>5</v>
      </c>
      <c r="D86" s="21"/>
      <c r="E86" s="22"/>
      <c r="F86" s="22"/>
      <c r="G86" s="22"/>
    </row>
    <row r="87" spans="1:7" s="4" customFormat="1" ht="14.1" customHeight="1">
      <c r="A87" s="92"/>
      <c r="B87" s="27" t="s">
        <v>215</v>
      </c>
      <c r="C87" s="26">
        <v>5</v>
      </c>
      <c r="D87" s="21"/>
      <c r="E87" s="22"/>
      <c r="F87" s="22"/>
      <c r="G87" s="22"/>
    </row>
    <row r="88" spans="1:7" s="4" customFormat="1" ht="14.1" customHeight="1">
      <c r="A88" s="92"/>
      <c r="B88" s="32" t="s">
        <v>216</v>
      </c>
      <c r="C88" s="26">
        <v>5</v>
      </c>
      <c r="D88" s="21"/>
      <c r="E88" s="22"/>
      <c r="F88" s="22"/>
      <c r="G88" s="22"/>
    </row>
    <row r="89" spans="1:7" s="4" customFormat="1" ht="14.1" customHeight="1">
      <c r="A89" s="92"/>
      <c r="B89" s="32" t="s">
        <v>217</v>
      </c>
      <c r="C89" s="26">
        <v>3</v>
      </c>
      <c r="D89" s="21"/>
      <c r="E89" s="22"/>
      <c r="F89" s="22"/>
      <c r="G89" s="22"/>
    </row>
    <row r="90" spans="1:7" s="4" customFormat="1" ht="14.1" customHeight="1">
      <c r="A90" s="92"/>
      <c r="B90" s="32" t="s">
        <v>218</v>
      </c>
      <c r="C90" s="26">
        <v>5</v>
      </c>
      <c r="D90" s="21"/>
      <c r="E90" s="22"/>
      <c r="F90" s="22"/>
      <c r="G90" s="22"/>
    </row>
    <row r="91" spans="1:7" s="4" customFormat="1" ht="14.1" customHeight="1">
      <c r="A91" s="92"/>
      <c r="B91" s="32" t="s">
        <v>219</v>
      </c>
      <c r="C91" s="26">
        <v>3</v>
      </c>
      <c r="D91" s="21"/>
      <c r="E91" s="22"/>
      <c r="F91" s="22"/>
      <c r="G91" s="22"/>
    </row>
    <row r="92" spans="1:7" s="4" customFormat="1" ht="14.1" customHeight="1">
      <c r="A92" s="93"/>
      <c r="B92" s="32" t="s">
        <v>220</v>
      </c>
      <c r="C92" s="26">
        <v>5</v>
      </c>
      <c r="D92" s="21"/>
      <c r="E92" s="22"/>
      <c r="F92" s="22"/>
      <c r="G92" s="22"/>
    </row>
    <row r="93" spans="1:7" s="4" customFormat="1" ht="14.1" customHeight="1">
      <c r="A93" s="23" t="s">
        <v>135</v>
      </c>
      <c r="B93" s="27" t="s">
        <v>221</v>
      </c>
      <c r="C93" s="26"/>
      <c r="D93" s="21">
        <f>SUM(D94:D97)</f>
        <v>0</v>
      </c>
      <c r="E93" s="22"/>
      <c r="F93" s="22"/>
      <c r="G93" s="22"/>
    </row>
    <row r="94" spans="1:7" s="4" customFormat="1" ht="14.1" customHeight="1">
      <c r="A94" s="91"/>
      <c r="B94" s="34" t="s">
        <v>222</v>
      </c>
      <c r="C94" s="26">
        <v>5</v>
      </c>
      <c r="D94" s="21"/>
      <c r="E94" s="22"/>
      <c r="F94" s="22"/>
      <c r="G94" s="22"/>
    </row>
    <row r="95" spans="1:7" s="4" customFormat="1" ht="14.1" customHeight="1">
      <c r="A95" s="92"/>
      <c r="B95" s="34" t="s">
        <v>223</v>
      </c>
      <c r="C95" s="26">
        <v>5</v>
      </c>
      <c r="D95" s="21"/>
      <c r="E95" s="22"/>
      <c r="F95" s="22"/>
      <c r="G95" s="22"/>
    </row>
    <row r="96" spans="1:7" s="4" customFormat="1" ht="14.1" customHeight="1">
      <c r="A96" s="92"/>
      <c r="B96" s="34" t="s">
        <v>224</v>
      </c>
      <c r="C96" s="26">
        <v>10</v>
      </c>
      <c r="D96" s="21"/>
      <c r="E96" s="22"/>
      <c r="F96" s="22"/>
      <c r="G96" s="22"/>
    </row>
    <row r="97" spans="1:7" s="4" customFormat="1" ht="14.1" customHeight="1">
      <c r="A97" s="93"/>
      <c r="B97" s="34" t="s">
        <v>225</v>
      </c>
      <c r="C97" s="35">
        <v>5</v>
      </c>
      <c r="D97" s="21"/>
      <c r="E97" s="22"/>
      <c r="F97" s="22"/>
      <c r="G97" s="22"/>
    </row>
    <row r="98" spans="1:7" s="4" customFormat="1" ht="24.95" customHeight="1">
      <c r="A98" s="23" t="s">
        <v>141</v>
      </c>
      <c r="B98" s="32" t="s">
        <v>226</v>
      </c>
      <c r="C98" s="26"/>
      <c r="D98" s="21">
        <f>SUM(D99:D100)</f>
        <v>0</v>
      </c>
      <c r="E98" s="22"/>
      <c r="F98" s="22"/>
      <c r="G98" s="22"/>
    </row>
    <row r="99" spans="1:7" s="4" customFormat="1" ht="14.1" customHeight="1">
      <c r="A99" s="91"/>
      <c r="B99" s="34" t="s">
        <v>227</v>
      </c>
      <c r="C99" s="26">
        <v>5</v>
      </c>
      <c r="D99" s="21"/>
      <c r="E99" s="22"/>
      <c r="F99" s="22"/>
      <c r="G99" s="22"/>
    </row>
    <row r="100" spans="1:7" s="4" customFormat="1" ht="14.1" customHeight="1">
      <c r="A100" s="93"/>
      <c r="B100" s="34" t="s">
        <v>228</v>
      </c>
      <c r="C100" s="26">
        <v>2</v>
      </c>
      <c r="D100" s="21"/>
      <c r="E100" s="22"/>
      <c r="F100" s="22"/>
      <c r="G100" s="22"/>
    </row>
    <row r="101" spans="1:7" s="4" customFormat="1" ht="14.1" customHeight="1">
      <c r="A101" s="37"/>
      <c r="B101" s="38" t="s">
        <v>229</v>
      </c>
      <c r="C101" s="26"/>
      <c r="D101" s="30" t="s">
        <v>230</v>
      </c>
      <c r="E101" s="22"/>
      <c r="F101" s="22"/>
      <c r="G101" s="22"/>
    </row>
    <row r="102" spans="1:7" s="4" customFormat="1" ht="25.5">
      <c r="A102" s="39" t="s">
        <v>231</v>
      </c>
      <c r="B102" s="32" t="s">
        <v>232</v>
      </c>
      <c r="C102" s="26"/>
      <c r="D102" s="19">
        <f>SUM(D103:D110)</f>
        <v>0</v>
      </c>
      <c r="E102" s="22"/>
      <c r="F102" s="22"/>
      <c r="G102" s="22"/>
    </row>
    <row r="103" spans="1:7" s="4" customFormat="1" ht="14.1" customHeight="1">
      <c r="A103" s="95"/>
      <c r="B103" s="33" t="s">
        <v>233</v>
      </c>
      <c r="C103" s="26">
        <v>20</v>
      </c>
      <c r="D103" s="21"/>
      <c r="E103" s="22"/>
      <c r="F103" s="22"/>
      <c r="G103" s="22"/>
    </row>
    <row r="104" spans="1:7" s="4" customFormat="1" ht="14.1" customHeight="1">
      <c r="A104" s="96"/>
      <c r="B104" s="33" t="s">
        <v>234</v>
      </c>
      <c r="C104" s="26">
        <v>10</v>
      </c>
      <c r="D104" s="21"/>
      <c r="E104" s="22"/>
      <c r="F104" s="22"/>
      <c r="G104" s="22"/>
    </row>
    <row r="105" spans="1:7" s="4" customFormat="1" ht="14.1" customHeight="1">
      <c r="A105" s="96"/>
      <c r="B105" s="34" t="s">
        <v>235</v>
      </c>
      <c r="C105" s="35">
        <v>10</v>
      </c>
      <c r="D105" s="21"/>
      <c r="E105" s="22"/>
      <c r="F105" s="22"/>
      <c r="G105" s="22"/>
    </row>
    <row r="106" spans="1:7" s="4" customFormat="1" ht="14.1" customHeight="1">
      <c r="A106" s="96"/>
      <c r="B106" s="34" t="s">
        <v>236</v>
      </c>
      <c r="C106" s="35">
        <v>10</v>
      </c>
      <c r="D106" s="21"/>
      <c r="E106" s="22"/>
      <c r="F106" s="22"/>
      <c r="G106" s="22"/>
    </row>
    <row r="107" spans="1:7" s="4" customFormat="1" ht="14.1" customHeight="1">
      <c r="A107" s="96"/>
      <c r="B107" s="34" t="s">
        <v>237</v>
      </c>
      <c r="C107" s="35">
        <v>5</v>
      </c>
      <c r="D107" s="21"/>
      <c r="E107" s="22"/>
      <c r="F107" s="22"/>
      <c r="G107" s="22"/>
    </row>
    <row r="108" spans="1:7" s="4" customFormat="1" ht="14.1" customHeight="1">
      <c r="A108" s="96"/>
      <c r="B108" s="34" t="s">
        <v>238</v>
      </c>
      <c r="C108" s="35">
        <v>5</v>
      </c>
      <c r="D108" s="21"/>
      <c r="E108" s="22"/>
      <c r="F108" s="22"/>
      <c r="G108" s="22"/>
    </row>
    <row r="109" spans="1:7" s="4" customFormat="1" ht="14.1" customHeight="1">
      <c r="A109" s="96"/>
      <c r="B109" s="34" t="s">
        <v>239</v>
      </c>
      <c r="C109" s="35">
        <v>10</v>
      </c>
      <c r="D109" s="21"/>
      <c r="E109" s="22"/>
      <c r="F109" s="22"/>
      <c r="G109" s="22"/>
    </row>
    <row r="110" spans="1:7" s="4" customFormat="1" ht="14.1" customHeight="1">
      <c r="A110" s="97"/>
      <c r="B110" s="34" t="s">
        <v>240</v>
      </c>
      <c r="C110" s="35">
        <v>15</v>
      </c>
      <c r="D110" s="21"/>
      <c r="E110" s="22"/>
      <c r="F110" s="22"/>
      <c r="G110" s="22"/>
    </row>
    <row r="111" spans="1:7" s="4" customFormat="1" ht="18" customHeight="1">
      <c r="A111" s="21"/>
      <c r="B111" s="40" t="s">
        <v>241</v>
      </c>
      <c r="C111" s="22"/>
      <c r="D111" s="21"/>
      <c r="E111" s="22"/>
      <c r="F111" s="22"/>
      <c r="G111" s="22"/>
    </row>
    <row r="112" spans="1:7" ht="5.0999999999999996" customHeight="1"/>
    <row r="113" spans="1:7" ht="15" customHeight="1">
      <c r="B113" s="41"/>
      <c r="C113" s="89" t="s">
        <v>242</v>
      </c>
      <c r="D113" s="89"/>
      <c r="E113" s="89"/>
      <c r="F113" s="89"/>
      <c r="G113" s="89"/>
    </row>
    <row r="114" spans="1:7" ht="15" customHeight="1">
      <c r="B114" s="42" t="s">
        <v>243</v>
      </c>
      <c r="C114" s="90" t="s">
        <v>244</v>
      </c>
      <c r="D114" s="90"/>
      <c r="E114" s="90"/>
      <c r="F114" s="90"/>
      <c r="G114" s="90"/>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 ref="A99:A100"/>
    <mergeCell ref="A2:B2"/>
    <mergeCell ref="C2:G2"/>
    <mergeCell ref="A3:B3"/>
    <mergeCell ref="C3:G3"/>
    <mergeCell ref="A4:G4"/>
  </mergeCells>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Sheet1</vt:lpstr>
      <vt:lpstr>Sheet2</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2023-05-17T03:21:40Z</cp:lastPrinted>
  <dcterms:created xsi:type="dcterms:W3CDTF">1999-12-31T18:49:00Z</dcterms:created>
  <dcterms:modified xsi:type="dcterms:W3CDTF">2023-05-17T03:40:53Z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0E38BB0BB419451AB3ACC83E72533FE9</vt:lpwstr>
  </property>
  <property fmtid="{D5CDD505-2E9C-101B-9397-08002B2CF9AE}" pid="3" name="KSOProductBuildVer">
    <vt:lpwstr>1033-11.2.0.11537</vt:lpwstr>
  </property>
</Properties>
</file>